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44" i="5"/>
  <c r="F33" i="5"/>
  <c r="F36" i="5"/>
  <c r="F37" i="5"/>
  <c r="F30" i="5"/>
  <c r="F21" i="5"/>
  <c r="G21" i="5"/>
  <c r="E21" i="5"/>
  <c r="E3" i="5" l="1"/>
  <c r="F43" i="5"/>
  <c r="F42" i="5"/>
  <c r="F41" i="5"/>
  <c r="G26" i="5"/>
  <c r="F26" i="5"/>
  <c r="E26" i="5"/>
  <c r="G10" i="5"/>
  <c r="F10" i="5"/>
  <c r="E10" i="5"/>
  <c r="F48" i="5" l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<sst xmlns="http://schemas.openxmlformats.org/spreadsheetml/2006/main" count="276" uniqueCount="82">
  <si>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</si>
  <si>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</si>
  <si>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</si>
  <si>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</si>
  <si>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</si>
  <si>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</si>
  <si>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</si>
  <si>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</si>
  <si>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</si>
  <si>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</si>
  <si>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</si>
  <si>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</si>
  <si>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</si>
  <si>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</si>
  <si>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</si>
  <si>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</si>
  <si>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</si>
  <si>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</si>
  <si>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</si>
  <si>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</si>
  <si>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</si>
  <si>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</si>
  <si>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</si>
  <si>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</si>
  <si>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</si>
  <si>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</si>
  <si>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</si>
  <si>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</si>
  <si>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</si>
  <si>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</si>
  <si>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</si>
  <si>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</si>
  <si>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</si>
  <si>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</si>
  <si>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</si>
  <si>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</si>
  <si>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</si>
  <si>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</si>
  <si>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</si>
  <si>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</si>
  <si>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</si>
  <si>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</si>
  <si>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</si>
  <si>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</si>
  <si>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</si>
  <si>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</si>
  <si>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</si>
  <si>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</si>
  <si>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</si>
  <si>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</si>
  <si>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</si>
  <si>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</si>
  <si>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</si>
  <si>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</si>
  <si>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</si>
  <si>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</si>
  <si>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</si>
  <si>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</si>
  <si>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</si>
  <si>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</si>
  <si>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</si>
  <si>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</si>
  <si>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</si>
  <si>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</si>
  <si>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</si>
  <si>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</si>
  <si>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</si>
  <si>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</si>
  <si>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</si>
  <si>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</si>
  <si>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</si>
  <si>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</si>
  <si>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</si>
  <si>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   за 2022 год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</si>
  <si>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</si>
  <si>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</si>
  <si>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</si>
  <si>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</si>
  <si>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</si>
  <si>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</si>
  <si>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Годовой отчет  управляющей организации ООО " ЖЭУ на Ангарском"      за 2023 год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</si>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</sst>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1" zoomScaleNormal="100" workbookViewId="0">
      <selection activeCell="K33" sqref="K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3480649.28</v>
      </c>
      <c r="F10" s="13">
        <f t="shared" ref="F10:G10" si="0">SUM(F11:F15)</f>
        <v>3267948.92</v>
      </c>
      <c r="G10" s="13">
        <f t="shared" si="0"/>
        <v>618570.5199999999</v>
      </c>
    </row>
    <row r="11" spans="1:8" ht="16.5" customHeight="1" x14ac:dyDescent="0.25">
      <c r="A11" s="74" t="s">
        <v>28</v>
      </c>
      <c r="B11" s="75"/>
      <c r="C11" s="75"/>
      <c r="D11" s="76"/>
      <c r="E11" s="5">
        <v>2133279.31</v>
      </c>
      <c r="F11" s="5">
        <v>2008484.3</v>
      </c>
      <c r="G11" s="11">
        <v>379312.97</v>
      </c>
    </row>
    <row r="12" spans="1:8" ht="16.5" customHeight="1" x14ac:dyDescent="0.25">
      <c r="A12" s="74" t="s">
        <v>27</v>
      </c>
      <c r="B12" s="75"/>
      <c r="C12" s="75"/>
      <c r="D12" s="76"/>
      <c r="E12" s="5">
        <v>865088.19</v>
      </c>
      <c r="F12" s="5">
        <v>814938.5</v>
      </c>
      <c r="G12" s="11">
        <v>167411.82999999999</v>
      </c>
    </row>
    <row r="13" spans="1:8" ht="16.5" customHeight="1" x14ac:dyDescent="0.25">
      <c r="A13" s="74" t="s">
        <v>26</v>
      </c>
      <c r="B13" s="75"/>
      <c r="C13" s="75"/>
      <c r="D13" s="76"/>
      <c r="E13" s="5">
        <v>239498.07</v>
      </c>
      <c r="F13" s="5">
        <v>215730.66</v>
      </c>
      <c r="G13" s="11">
        <v>34308.1</v>
      </c>
    </row>
    <row r="14" spans="1:8" ht="16.5" customHeight="1" x14ac:dyDescent="0.25">
      <c r="A14" s="74" t="s">
        <v>25</v>
      </c>
      <c r="B14" s="75"/>
      <c r="C14" s="75"/>
      <c r="D14" s="76"/>
      <c r="E14" s="5">
        <v>242783.71</v>
      </c>
      <c r="F14" s="5">
        <v>227012.57</v>
      </c>
      <c r="G14" s="11">
        <v>34942.07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1782.89</v>
      </c>
      <c r="G15" s="11">
        <v>2595.5500000000002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2241648.5700000003</v>
      </c>
      <c r="F16" s="12">
        <f t="shared" ref="F16:G16" si="1">SUM(F17:F23)</f>
        <v>2265450.5500000003</v>
      </c>
      <c r="G16" s="12">
        <f t="shared" si="1"/>
        <v>351982.51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2159794.77</v>
      </c>
      <c r="F17" s="5">
        <v>2183452.7000000002</v>
      </c>
      <c r="G17" s="11">
        <v>339905.32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1760.52</v>
      </c>
      <c r="F21" s="5">
        <v>1762.98</v>
      </c>
      <c r="G21" s="11">
        <v>259.54000000000002</v>
      </c>
    </row>
    <row r="22" spans="1:10" ht="17.45" customHeight="1" x14ac:dyDescent="0.25">
      <c r="A22" s="74" t="s">
        <v>17</v>
      </c>
      <c r="B22" s="75"/>
      <c r="C22" s="75"/>
      <c r="D22" s="76"/>
      <c r="E22" s="5">
        <v>8361.6</v>
      </c>
      <c r="F22" s="5">
        <v>8286.6200000000008</v>
      </c>
      <c r="G22" s="11">
        <v>1222.75</v>
      </c>
    </row>
    <row r="23" spans="1:10" ht="17.45" customHeight="1" x14ac:dyDescent="0.25">
      <c r="A23" s="74" t="s">
        <v>16</v>
      </c>
      <c r="B23" s="75"/>
      <c r="C23" s="75"/>
      <c r="D23" s="76"/>
      <c r="E23" s="5">
        <v>71731.679999999993</v>
      </c>
      <c r="F23" s="5">
        <v>71948.25</v>
      </c>
      <c r="G23" s="11">
        <v>10594.9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9646.56</v>
      </c>
      <c r="F24" s="12">
        <f t="shared" ref="F24:G24" si="2">F25</f>
        <v>10038.370000000001</v>
      </c>
      <c r="G24" s="12">
        <f t="shared" si="2"/>
        <v>1788.05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9646.56</v>
      </c>
      <c r="F25" s="5">
        <v>10038.370000000001</v>
      </c>
      <c r="G25" s="11">
        <v>1788.05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517411.89999999991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169641.3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270136.69+460559.06</f>
        <v>730695.75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2.25" customHeight="1" x14ac:dyDescent="0.25">
      <c r="A33" s="84" t="s">
        <v>9</v>
      </c>
      <c r="B33" s="85"/>
      <c r="C33" s="85"/>
      <c r="D33" s="85"/>
      <c r="E33" s="86"/>
      <c r="F33" s="3">
        <f>483905.54+195639.28</f>
        <v>679544.82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1579881.87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308620.67000000004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145110.48000000001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163510.19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1888502.54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2159794.77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2183452.7000000002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788704.12999999989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45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2846660.2700000005</v>
      </c>
      <c r="F10" s="13">
        <f t="shared" ref="F10:G10" si="0">SUM(F11:F16)</f>
        <v>3039079.4699999997</v>
      </c>
      <c r="G10" s="13">
        <f t="shared" si="0"/>
        <v>457341.68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1266289.3600000001</v>
      </c>
      <c r="F11" s="5">
        <v>1539073.07</v>
      </c>
      <c r="G11" s="11">
        <v>113636.56</v>
      </c>
    </row>
    <row r="12" spans="1:8" ht="16.5" customHeight="1" x14ac:dyDescent="0.25">
      <c r="A12" s="74" t="s">
        <v>27</v>
      </c>
      <c r="B12" s="75"/>
      <c r="C12" s="75"/>
      <c r="D12" s="76"/>
      <c r="E12" s="11">
        <v>732319.55</v>
      </c>
      <c r="F12" s="11">
        <v>733357.29</v>
      </c>
      <c r="G12" s="11">
        <v>190457.15</v>
      </c>
    </row>
    <row r="13" spans="1:8" ht="16.5" customHeight="1" x14ac:dyDescent="0.25">
      <c r="A13" s="74" t="s">
        <v>26</v>
      </c>
      <c r="B13" s="75"/>
      <c r="C13" s="75"/>
      <c r="D13" s="76"/>
      <c r="E13" s="5">
        <v>251165.37</v>
      </c>
      <c r="F13" s="5">
        <v>221002.77</v>
      </c>
      <c r="G13" s="11">
        <v>64470.7</v>
      </c>
    </row>
    <row r="14" spans="1:8" ht="16.5" customHeight="1" x14ac:dyDescent="0.25">
      <c r="A14" s="74" t="s">
        <v>25</v>
      </c>
      <c r="B14" s="75"/>
      <c r="C14" s="75"/>
      <c r="D14" s="76"/>
      <c r="E14" s="5">
        <v>250074.64</v>
      </c>
      <c r="F14" s="5">
        <v>221982.99</v>
      </c>
      <c r="G14" s="11">
        <v>63033.72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797.05</v>
      </c>
      <c r="G15" s="11">
        <v>1798.5</v>
      </c>
    </row>
    <row r="16" spans="1:8" ht="16.5" customHeight="1" x14ac:dyDescent="0.25">
      <c r="A16" s="74" t="s">
        <v>46</v>
      </c>
      <c r="B16" s="75"/>
      <c r="C16" s="75"/>
      <c r="D16" s="76"/>
      <c r="E16" s="5">
        <v>346811.35</v>
      </c>
      <c r="F16" s="5">
        <v>322866.3</v>
      </c>
      <c r="G16" s="11">
        <v>23945.05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2162576.5699999998</v>
      </c>
      <c r="F17" s="12">
        <f t="shared" ref="F17:G17" si="1">SUM(F18:F24)</f>
        <v>2060750.2599999998</v>
      </c>
      <c r="G17" s="12">
        <f t="shared" si="1"/>
        <v>384211.44999999995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2077183.49</v>
      </c>
      <c r="F18" s="5">
        <v>1978630.63</v>
      </c>
      <c r="G18" s="11">
        <v>368860.81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1760.94</v>
      </c>
      <c r="F22" s="5">
        <v>1700.25</v>
      </c>
      <c r="G22" s="11">
        <v>320.23</v>
      </c>
    </row>
    <row r="23" spans="1:10" ht="17.45" customHeight="1" x14ac:dyDescent="0.25">
      <c r="A23" s="74" t="s">
        <v>17</v>
      </c>
      <c r="B23" s="75"/>
      <c r="C23" s="75"/>
      <c r="D23" s="76"/>
      <c r="E23" s="5">
        <v>8803.3799999999992</v>
      </c>
      <c r="F23" s="5">
        <v>8465.2199999999993</v>
      </c>
      <c r="G23" s="11">
        <v>1560.91</v>
      </c>
    </row>
    <row r="24" spans="1:10" ht="17.45" customHeight="1" x14ac:dyDescent="0.25">
      <c r="A24" s="74" t="s">
        <v>16</v>
      </c>
      <c r="B24" s="75"/>
      <c r="C24" s="75"/>
      <c r="D24" s="76"/>
      <c r="E24" s="5">
        <v>74828.759999999995</v>
      </c>
      <c r="F24" s="5">
        <v>71954.16</v>
      </c>
      <c r="G24" s="11">
        <v>13469.5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5613.3</v>
      </c>
      <c r="F25" s="12">
        <f t="shared" ref="F25:G25" si="2">F26</f>
        <v>6230.74</v>
      </c>
      <c r="G25" s="12">
        <f t="shared" si="2"/>
        <v>1170.6099999999999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5613.3</v>
      </c>
      <c r="F26" s="5">
        <v>6230.74</v>
      </c>
      <c r="G26" s="11">
        <v>1170.6099999999999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788704.12999999989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118834.44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167846.27+84102.31+347999.61</f>
        <v>599948.18999999994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2.25" customHeight="1" x14ac:dyDescent="0.25">
      <c r="A34" s="84" t="s">
        <v>9</v>
      </c>
      <c r="B34" s="85"/>
      <c r="C34" s="85"/>
      <c r="D34" s="85"/>
      <c r="E34" s="86"/>
      <c r="F34" s="3">
        <f>708993.48+32775.28</f>
        <v>741768.76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1460551.39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413080.53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133741.72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279338.81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1873631.92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2077183.49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1978630.63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992255.70000000019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4" t="s">
        <v>47</v>
      </c>
      <c r="B1" s="64"/>
      <c r="C1" s="64"/>
      <c r="D1" s="64"/>
      <c r="E1" s="64"/>
      <c r="F1" s="64"/>
      <c r="G1" s="65"/>
    </row>
    <row r="2" spans="1:8" ht="27.7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405948.37999999995</v>
      </c>
      <c r="F10" s="13">
        <f t="shared" ref="F10:G10" si="0">SUM(F11:F16)</f>
        <v>587146.69000000006</v>
      </c>
      <c r="G10" s="13">
        <f t="shared" si="0"/>
        <v>276881.08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34245.870000000003</v>
      </c>
      <c r="G11" s="11">
        <v>74433.119999999995</v>
      </c>
    </row>
    <row r="12" spans="1:8" ht="15.75" x14ac:dyDescent="0.25">
      <c r="A12" s="74" t="s">
        <v>27</v>
      </c>
      <c r="B12" s="75"/>
      <c r="C12" s="75"/>
      <c r="D12" s="76"/>
      <c r="E12" s="11">
        <v>-17643.03</v>
      </c>
      <c r="F12" s="11">
        <v>56446.68</v>
      </c>
      <c r="G12" s="11">
        <v>94559.21</v>
      </c>
    </row>
    <row r="13" spans="1:8" ht="15.75" x14ac:dyDescent="0.25">
      <c r="A13" s="74" t="s">
        <v>26</v>
      </c>
      <c r="B13" s="75"/>
      <c r="C13" s="75"/>
      <c r="D13" s="76"/>
      <c r="E13" s="5">
        <v>209819.84</v>
      </c>
      <c r="F13" s="5">
        <v>247903.35999999999</v>
      </c>
      <c r="G13" s="11">
        <v>54196.45</v>
      </c>
    </row>
    <row r="14" spans="1:8" ht="15.75" x14ac:dyDescent="0.25">
      <c r="A14" s="74" t="s">
        <v>25</v>
      </c>
      <c r="B14" s="75"/>
      <c r="C14" s="75"/>
      <c r="D14" s="76"/>
      <c r="E14" s="5">
        <v>214250.4</v>
      </c>
      <c r="F14" s="5">
        <v>235932.81</v>
      </c>
      <c r="G14" s="11">
        <v>41045.550000000003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932.91</v>
      </c>
      <c r="G15" s="11">
        <v>865.59</v>
      </c>
    </row>
    <row r="16" spans="1:8" ht="15.75" x14ac:dyDescent="0.25">
      <c r="A16" s="74" t="s">
        <v>46</v>
      </c>
      <c r="B16" s="75"/>
      <c r="C16" s="75"/>
      <c r="D16" s="76"/>
      <c r="E16" s="5">
        <v>-478.83</v>
      </c>
      <c r="F16" s="5">
        <v>11685.06</v>
      </c>
      <c r="G16" s="11">
        <v>11781.16</v>
      </c>
    </row>
    <row r="17" spans="1:7" ht="15.75" x14ac:dyDescent="0.25">
      <c r="A17" s="78" t="s">
        <v>23</v>
      </c>
      <c r="B17" s="79"/>
      <c r="C17" s="79"/>
      <c r="D17" s="80"/>
      <c r="E17" s="12">
        <f>SUM(E18:E24)</f>
        <v>2147273.04</v>
      </c>
      <c r="F17" s="12">
        <f t="shared" ref="F17:G17" si="1">SUM(F18:F24)</f>
        <v>2203813.0099999998</v>
      </c>
      <c r="G17" s="12">
        <f t="shared" si="1"/>
        <v>318559.91999999993</v>
      </c>
    </row>
    <row r="18" spans="1:7" ht="36.75" customHeight="1" x14ac:dyDescent="0.25">
      <c r="A18" s="81" t="s">
        <v>22</v>
      </c>
      <c r="B18" s="82"/>
      <c r="C18" s="82"/>
      <c r="D18" s="83"/>
      <c r="E18" s="5">
        <v>2047991.72</v>
      </c>
      <c r="F18" s="5">
        <v>2107330</v>
      </c>
      <c r="G18" s="11">
        <v>300410.96999999997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5">
        <v>1761.36</v>
      </c>
      <c r="F22" s="5">
        <v>1767.15</v>
      </c>
      <c r="G22" s="11">
        <v>314.44</v>
      </c>
    </row>
    <row r="23" spans="1:7" ht="15.75" x14ac:dyDescent="0.25">
      <c r="A23" s="74" t="s">
        <v>17</v>
      </c>
      <c r="B23" s="75"/>
      <c r="C23" s="75"/>
      <c r="D23" s="76"/>
      <c r="E23" s="5">
        <v>9246.24</v>
      </c>
      <c r="F23" s="5">
        <v>9185.86</v>
      </c>
      <c r="G23" s="11">
        <v>1621.29</v>
      </c>
    </row>
    <row r="24" spans="1:7" ht="15.75" x14ac:dyDescent="0.25">
      <c r="A24" s="74" t="s">
        <v>16</v>
      </c>
      <c r="B24" s="75"/>
      <c r="C24" s="75"/>
      <c r="D24" s="76"/>
      <c r="E24" s="5">
        <v>88273.72</v>
      </c>
      <c r="F24" s="5">
        <v>85530</v>
      </c>
      <c r="G24" s="11">
        <v>16213.22</v>
      </c>
    </row>
    <row r="25" spans="1:7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732.89</v>
      </c>
      <c r="G25" s="12">
        <f t="shared" si="2"/>
        <v>437.72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732.89</v>
      </c>
      <c r="G26" s="11">
        <v>437.72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40" customFormat="1" ht="15.75" x14ac:dyDescent="0.25">
      <c r="A28" s="36" t="s">
        <v>48</v>
      </c>
      <c r="B28" s="36"/>
      <c r="C28" s="36"/>
      <c r="D28" s="36"/>
      <c r="E28" s="37"/>
      <c r="F28" s="38"/>
      <c r="G28" s="39"/>
    </row>
    <row r="29" spans="1:7" s="40" customFormat="1" ht="16.5" customHeight="1" x14ac:dyDescent="0.25">
      <c r="A29" s="96" t="s">
        <v>52</v>
      </c>
      <c r="B29" s="96"/>
      <c r="C29" s="96"/>
      <c r="D29" s="96"/>
      <c r="E29" s="96"/>
      <c r="F29" s="41">
        <f>'2019'!F42</f>
        <v>992255.70000000019</v>
      </c>
      <c r="G29" s="29"/>
    </row>
    <row r="30" spans="1:7" s="40" customFormat="1" ht="16.149999999999999" customHeight="1" x14ac:dyDescent="0.2">
      <c r="A30" s="87" t="s">
        <v>49</v>
      </c>
      <c r="B30" s="88"/>
      <c r="C30" s="88"/>
      <c r="D30" s="88"/>
      <c r="E30" s="89"/>
      <c r="F30" s="109">
        <v>423884.41</v>
      </c>
      <c r="G30" s="39"/>
    </row>
    <row r="31" spans="1:7" s="40" customFormat="1" ht="52.5" customHeight="1" x14ac:dyDescent="0.2">
      <c r="A31" s="90"/>
      <c r="B31" s="91"/>
      <c r="C31" s="91"/>
      <c r="D31" s="91"/>
      <c r="E31" s="92"/>
      <c r="F31" s="110"/>
      <c r="G31" s="39"/>
    </row>
    <row r="32" spans="1:7" s="40" customFormat="1" ht="16.5" customHeight="1" x14ac:dyDescent="0.2">
      <c r="A32" s="87" t="s">
        <v>50</v>
      </c>
      <c r="B32" s="88"/>
      <c r="C32" s="88"/>
      <c r="D32" s="88"/>
      <c r="E32" s="89"/>
      <c r="F32" s="109">
        <f>184512.03+83041.83+470674.95</f>
        <v>738228.81</v>
      </c>
      <c r="G32" s="39"/>
    </row>
    <row r="33" spans="1:8" s="40" customFormat="1" ht="87.75" customHeight="1" x14ac:dyDescent="0.2">
      <c r="A33" s="90"/>
      <c r="B33" s="91"/>
      <c r="C33" s="91"/>
      <c r="D33" s="91"/>
      <c r="E33" s="92"/>
      <c r="F33" s="110"/>
      <c r="G33" s="39"/>
    </row>
    <row r="34" spans="1:8" s="40" customFormat="1" ht="69.75" customHeight="1" x14ac:dyDescent="0.25">
      <c r="A34" s="103" t="s">
        <v>53</v>
      </c>
      <c r="B34" s="104"/>
      <c r="C34" s="104"/>
      <c r="D34" s="104"/>
      <c r="E34" s="105"/>
      <c r="F34" s="42">
        <v>438257.53</v>
      </c>
      <c r="G34" s="39"/>
    </row>
    <row r="35" spans="1:8" s="40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1600370.75</v>
      </c>
      <c r="G35" s="39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280877.69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75373.960000000006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205503.73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1881248.44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2047991.72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2107330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1158998.98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0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ht="27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-8847.9199999999983</v>
      </c>
      <c r="F10" s="13">
        <f t="shared" ref="F10:G10" si="0">SUM(F11:F16)</f>
        <v>92597</v>
      </c>
      <c r="G10" s="13">
        <f t="shared" si="0"/>
        <v>165017.71000000002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30166.959999999999</v>
      </c>
      <c r="G11" s="11">
        <v>44266.16</v>
      </c>
    </row>
    <row r="12" spans="1:8" ht="15.75" x14ac:dyDescent="0.25">
      <c r="A12" s="74" t="s">
        <v>27</v>
      </c>
      <c r="B12" s="75"/>
      <c r="C12" s="75"/>
      <c r="D12" s="76"/>
      <c r="E12" s="11">
        <v>-2407.9499999999998</v>
      </c>
      <c r="F12" s="11">
        <v>32581.38</v>
      </c>
      <c r="G12" s="11">
        <v>59569.88</v>
      </c>
    </row>
    <row r="13" spans="1:8" ht="15.75" x14ac:dyDescent="0.25">
      <c r="A13" s="74" t="s">
        <v>26</v>
      </c>
      <c r="B13" s="75"/>
      <c r="C13" s="75"/>
      <c r="D13" s="76"/>
      <c r="E13" s="5">
        <v>-3307.35</v>
      </c>
      <c r="F13" s="5">
        <v>13091.47</v>
      </c>
      <c r="G13" s="11">
        <v>27379.18</v>
      </c>
    </row>
    <row r="14" spans="1:8" ht="15.75" x14ac:dyDescent="0.25">
      <c r="A14" s="74" t="s">
        <v>25</v>
      </c>
      <c r="B14" s="75"/>
      <c r="C14" s="75"/>
      <c r="D14" s="76"/>
      <c r="E14" s="5">
        <v>-3132.62</v>
      </c>
      <c r="F14" s="5">
        <v>12352.01</v>
      </c>
      <c r="G14" s="11">
        <v>25560.92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536.08000000000004</v>
      </c>
      <c r="G15" s="11">
        <v>329.51</v>
      </c>
    </row>
    <row r="16" spans="1:8" ht="15.75" x14ac:dyDescent="0.25">
      <c r="A16" s="74" t="s">
        <v>46</v>
      </c>
      <c r="B16" s="75"/>
      <c r="C16" s="75"/>
      <c r="D16" s="76"/>
      <c r="E16" s="5">
        <v>0</v>
      </c>
      <c r="F16" s="5">
        <v>3869.1</v>
      </c>
      <c r="G16" s="11">
        <v>7912.06</v>
      </c>
    </row>
    <row r="17" spans="1:9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9" ht="43.5" customHeight="1" x14ac:dyDescent="0.25">
      <c r="A18" s="81" t="s">
        <v>58</v>
      </c>
      <c r="B18" s="82"/>
      <c r="C18" s="82"/>
      <c r="D18" s="83"/>
      <c r="E18" s="5">
        <v>1990799.53</v>
      </c>
      <c r="F18" s="5">
        <v>2030493.59</v>
      </c>
      <c r="G18" s="11">
        <v>335279.13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4" t="s">
        <v>18</v>
      </c>
      <c r="B22" s="75"/>
      <c r="C22" s="75"/>
      <c r="D22" s="76"/>
      <c r="E22" s="5">
        <v>1705.06</v>
      </c>
      <c r="F22" s="5">
        <v>1750.89</v>
      </c>
      <c r="G22" s="11">
        <v>268.61</v>
      </c>
    </row>
    <row r="23" spans="1:9" ht="15.75" x14ac:dyDescent="0.25">
      <c r="A23" s="74" t="s">
        <v>17</v>
      </c>
      <c r="B23" s="75"/>
      <c r="C23" s="75"/>
      <c r="D23" s="76"/>
      <c r="E23" s="5">
        <v>9203.9699999999993</v>
      </c>
      <c r="F23" s="5">
        <v>9372.1</v>
      </c>
      <c r="G23" s="11">
        <v>1453.16</v>
      </c>
    </row>
    <row r="24" spans="1:9" ht="15.75" x14ac:dyDescent="0.25">
      <c r="A24" s="74" t="s">
        <v>16</v>
      </c>
      <c r="B24" s="75"/>
      <c r="C24" s="75"/>
      <c r="D24" s="76"/>
      <c r="E24" s="5">
        <v>107913.42</v>
      </c>
      <c r="F24" s="5">
        <v>108660.13</v>
      </c>
      <c r="G24" s="11">
        <v>15466.51</v>
      </c>
    </row>
    <row r="25" spans="1:9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6" t="s">
        <v>48</v>
      </c>
      <c r="B28" s="36"/>
      <c r="C28" s="36"/>
      <c r="D28" s="36"/>
      <c r="E28" s="37"/>
      <c r="F28" s="38"/>
      <c r="G28" s="39"/>
      <c r="H28" s="40"/>
      <c r="I28" s="40"/>
    </row>
    <row r="29" spans="1:9" ht="15.75" x14ac:dyDescent="0.25">
      <c r="A29" s="96" t="s">
        <v>55</v>
      </c>
      <c r="B29" s="96"/>
      <c r="C29" s="96"/>
      <c r="D29" s="96"/>
      <c r="E29" s="96"/>
      <c r="F29" s="41">
        <f>'2020'!F42</f>
        <v>1158998.98</v>
      </c>
      <c r="G29" s="29"/>
      <c r="H29" s="40"/>
      <c r="I29" s="40"/>
    </row>
    <row r="30" spans="1:9" x14ac:dyDescent="0.2">
      <c r="A30" s="87" t="s">
        <v>49</v>
      </c>
      <c r="B30" s="88"/>
      <c r="C30" s="88"/>
      <c r="D30" s="88"/>
      <c r="E30" s="89"/>
      <c r="F30" s="109">
        <v>56044.55</v>
      </c>
      <c r="G30" s="39"/>
      <c r="H30" s="40"/>
      <c r="I30" s="40"/>
    </row>
    <row r="31" spans="1:9" ht="63" customHeight="1" x14ac:dyDescent="0.2">
      <c r="A31" s="90"/>
      <c r="B31" s="91"/>
      <c r="C31" s="91"/>
      <c r="D31" s="91"/>
      <c r="E31" s="92"/>
      <c r="F31" s="110"/>
      <c r="G31" s="39"/>
      <c r="H31" s="40"/>
      <c r="I31" s="40"/>
    </row>
    <row r="32" spans="1:9" x14ac:dyDescent="0.2">
      <c r="A32" s="87" t="s">
        <v>50</v>
      </c>
      <c r="B32" s="88"/>
      <c r="C32" s="88"/>
      <c r="D32" s="88"/>
      <c r="E32" s="89"/>
      <c r="F32" s="109">
        <f>235164.37+77937.42+349685.39</f>
        <v>662787.17999999993</v>
      </c>
      <c r="G32" s="39"/>
      <c r="H32" s="40"/>
      <c r="I32" s="40"/>
    </row>
    <row r="33" spans="1:9" ht="96" customHeight="1" x14ac:dyDescent="0.2">
      <c r="A33" s="90"/>
      <c r="B33" s="91"/>
      <c r="C33" s="91"/>
      <c r="D33" s="91"/>
      <c r="E33" s="92"/>
      <c r="F33" s="110"/>
      <c r="G33" s="39"/>
      <c r="H33" s="40"/>
      <c r="I33" s="40"/>
    </row>
    <row r="34" spans="1:9" ht="15.75" x14ac:dyDescent="0.25">
      <c r="A34" s="103" t="s">
        <v>53</v>
      </c>
      <c r="B34" s="104"/>
      <c r="C34" s="104"/>
      <c r="D34" s="104"/>
      <c r="E34" s="105"/>
      <c r="F34" s="42">
        <v>637226.89</v>
      </c>
      <c r="G34" s="39"/>
      <c r="H34" s="40"/>
      <c r="I34" s="40"/>
    </row>
    <row r="35" spans="1:9" ht="15.75" x14ac:dyDescent="0.25">
      <c r="A35" s="106" t="s">
        <v>51</v>
      </c>
      <c r="B35" s="107"/>
      <c r="C35" s="107"/>
      <c r="D35" s="107"/>
      <c r="E35" s="108"/>
      <c r="F35" s="42">
        <f>F30+F32+F34</f>
        <v>1356058.62</v>
      </c>
      <c r="G35" s="39"/>
      <c r="H35" s="40"/>
      <c r="I35" s="40"/>
    </row>
    <row r="36" spans="1:9" ht="15.75" x14ac:dyDescent="0.25">
      <c r="A36" s="98" t="s">
        <v>7</v>
      </c>
      <c r="B36" s="99"/>
      <c r="C36" s="99"/>
      <c r="D36" s="99"/>
      <c r="E36" s="100"/>
      <c r="F36" s="3">
        <f>SUM(F37:F38)</f>
        <v>253150.56</v>
      </c>
    </row>
    <row r="37" spans="1:9" ht="15.75" x14ac:dyDescent="0.25">
      <c r="A37" s="101" t="s">
        <v>6</v>
      </c>
      <c r="B37" s="102"/>
      <c r="C37" s="102"/>
      <c r="D37" s="102"/>
      <c r="E37" s="102"/>
      <c r="F37" s="30">
        <v>53310.19</v>
      </c>
    </row>
    <row r="38" spans="1:9" ht="15.75" x14ac:dyDescent="0.25">
      <c r="A38" s="101" t="s">
        <v>5</v>
      </c>
      <c r="B38" s="102"/>
      <c r="C38" s="102"/>
      <c r="D38" s="102"/>
      <c r="E38" s="102"/>
      <c r="F38" s="30">
        <v>199840.37</v>
      </c>
    </row>
    <row r="39" spans="1:9" ht="15.75" x14ac:dyDescent="0.25">
      <c r="A39" s="97" t="s">
        <v>4</v>
      </c>
      <c r="B39" s="97"/>
      <c r="C39" s="97"/>
      <c r="D39" s="97"/>
      <c r="E39" s="97"/>
      <c r="F39" s="3">
        <f>F35+F36</f>
        <v>1609209.1800000002</v>
      </c>
    </row>
    <row r="40" spans="1:9" ht="15.75" x14ac:dyDescent="0.25">
      <c r="A40" s="96" t="s">
        <v>3</v>
      </c>
      <c r="B40" s="96"/>
      <c r="C40" s="96"/>
      <c r="D40" s="96"/>
      <c r="E40" s="96"/>
      <c r="F40" s="31">
        <f>E18</f>
        <v>1990799.53</v>
      </c>
    </row>
    <row r="41" spans="1:9" ht="15.75" x14ac:dyDescent="0.25">
      <c r="A41" s="96" t="s">
        <v>2</v>
      </c>
      <c r="B41" s="96"/>
      <c r="C41" s="96"/>
      <c r="D41" s="96"/>
      <c r="E41" s="96"/>
      <c r="F41" s="3">
        <f>F18</f>
        <v>2030493.59</v>
      </c>
      <c r="H41" s="2"/>
    </row>
    <row r="42" spans="1:9" ht="15.75" x14ac:dyDescent="0.25">
      <c r="A42" s="97" t="s">
        <v>57</v>
      </c>
      <c r="B42" s="97"/>
      <c r="C42" s="97"/>
      <c r="D42" s="97"/>
      <c r="E42" s="97"/>
      <c r="F42" s="3">
        <f>F29+F40-F39</f>
        <v>1540589.3299999996</v>
      </c>
      <c r="H42" s="4"/>
    </row>
    <row r="44" spans="1:9" x14ac:dyDescent="0.2">
      <c r="A44" s="111" t="s">
        <v>56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1205310.1999999997</v>
      </c>
    </row>
    <row r="47" spans="1:9" x14ac:dyDescent="0.2">
      <c r="A47" s="1" t="s">
        <v>0</v>
      </c>
      <c r="F47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8.85546875" style="4"/>
  </cols>
  <sheetData>
    <row r="1" spans="1:9" ht="15.75" x14ac:dyDescent="0.2">
      <c r="A1" s="64" t="s">
        <v>73</v>
      </c>
      <c r="B1" s="64"/>
      <c r="C1" s="64"/>
      <c r="D1" s="64"/>
      <c r="E1" s="64"/>
      <c r="F1" s="64"/>
      <c r="G1" s="65"/>
      <c r="H1" s="1"/>
      <c r="I1" s="1"/>
    </row>
    <row r="2" spans="1:9" ht="27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9"/>
    </row>
    <row r="9" spans="1:9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59</v>
      </c>
    </row>
    <row r="10" spans="1:9" ht="15.75" x14ac:dyDescent="0.25">
      <c r="A10" s="121" t="s">
        <v>29</v>
      </c>
      <c r="B10" s="122"/>
      <c r="C10" s="122"/>
      <c r="D10" s="123"/>
      <c r="E10" s="53">
        <f>SUM(E11:E16)</f>
        <v>-22838.53</v>
      </c>
      <c r="F10" s="53">
        <f>SUM(F11:F16)</f>
        <v>1988.62</v>
      </c>
      <c r="G10" s="53">
        <f>SUM(G11:G16)</f>
        <v>140190.56</v>
      </c>
    </row>
    <row r="11" spans="1:9" ht="15.75" x14ac:dyDescent="0.25">
      <c r="A11" s="112" t="s">
        <v>28</v>
      </c>
      <c r="B11" s="113"/>
      <c r="C11" s="113"/>
      <c r="D11" s="114"/>
      <c r="E11" s="11">
        <v>0</v>
      </c>
      <c r="F11" s="11">
        <v>0.02</v>
      </c>
      <c r="G11" s="11">
        <v>44266.14</v>
      </c>
    </row>
    <row r="12" spans="1:9" ht="15.75" x14ac:dyDescent="0.25">
      <c r="A12" s="112" t="s">
        <v>27</v>
      </c>
      <c r="B12" s="113"/>
      <c r="C12" s="113"/>
      <c r="D12" s="114"/>
      <c r="E12" s="11">
        <v>-7634.94</v>
      </c>
      <c r="F12" s="11">
        <v>-2544.52</v>
      </c>
      <c r="G12" s="11">
        <v>54479.46</v>
      </c>
    </row>
    <row r="13" spans="1:9" ht="15.75" x14ac:dyDescent="0.25">
      <c r="A13" s="112" t="s">
        <v>26</v>
      </c>
      <c r="B13" s="113"/>
      <c r="C13" s="113"/>
      <c r="D13" s="114"/>
      <c r="E13" s="11">
        <v>-8184.2</v>
      </c>
      <c r="F13" s="11">
        <v>-1055.27</v>
      </c>
      <c r="G13" s="11">
        <v>20250.25</v>
      </c>
    </row>
    <row r="14" spans="1:9" ht="15.75" x14ac:dyDescent="0.25">
      <c r="A14" s="112" t="s">
        <v>25</v>
      </c>
      <c r="B14" s="113"/>
      <c r="C14" s="113"/>
      <c r="D14" s="114"/>
      <c r="E14" s="11">
        <v>-7019.39</v>
      </c>
      <c r="F14" s="11">
        <v>-479.69</v>
      </c>
      <c r="G14" s="11">
        <v>19021.22</v>
      </c>
    </row>
    <row r="15" spans="1:9" ht="15.75" x14ac:dyDescent="0.25">
      <c r="A15" s="124" t="s">
        <v>24</v>
      </c>
      <c r="B15" s="124"/>
      <c r="C15" s="124"/>
      <c r="D15" s="124"/>
      <c r="E15" s="11">
        <v>0</v>
      </c>
      <c r="F15" s="11">
        <v>5346.24</v>
      </c>
      <c r="G15" s="11">
        <v>-5016.7299999999996</v>
      </c>
    </row>
    <row r="16" spans="1:9" ht="15.75" x14ac:dyDescent="0.25">
      <c r="A16" s="112" t="s">
        <v>60</v>
      </c>
      <c r="B16" s="113"/>
      <c r="C16" s="113"/>
      <c r="D16" s="114"/>
      <c r="E16" s="11">
        <v>0</v>
      </c>
      <c r="F16" s="11">
        <v>721.84</v>
      </c>
      <c r="G16" s="11">
        <v>7190.22</v>
      </c>
    </row>
    <row r="17" spans="1:7" ht="61.5" customHeight="1" x14ac:dyDescent="0.25">
      <c r="A17" s="125" t="s">
        <v>61</v>
      </c>
      <c r="B17" s="126"/>
      <c r="C17" s="126"/>
      <c r="D17" s="127"/>
      <c r="E17" s="11">
        <v>2061340.69</v>
      </c>
      <c r="F17" s="11">
        <v>1983095.37</v>
      </c>
      <c r="G17" s="11">
        <v>413932.24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62</v>
      </c>
      <c r="B21" s="119"/>
      <c r="C21" s="119"/>
      <c r="D21" s="120"/>
      <c r="E21" s="54">
        <f>E22+E23+E24+E25</f>
        <v>125536.86</v>
      </c>
      <c r="F21" s="54">
        <f t="shared" ref="F21:G21" si="0">F22+F23+F24+F25</f>
        <v>123158.31</v>
      </c>
      <c r="G21" s="54">
        <f t="shared" si="0"/>
        <v>19566.829999999998</v>
      </c>
    </row>
    <row r="22" spans="1:7" ht="15.75" x14ac:dyDescent="0.25">
      <c r="A22" s="112" t="s">
        <v>18</v>
      </c>
      <c r="B22" s="113"/>
      <c r="C22" s="113"/>
      <c r="D22" s="114"/>
      <c r="E22" s="11">
        <v>1746.63</v>
      </c>
      <c r="F22" s="11">
        <v>1725.88</v>
      </c>
      <c r="G22" s="11">
        <v>289.36</v>
      </c>
    </row>
    <row r="23" spans="1:7" ht="15.75" x14ac:dyDescent="0.25">
      <c r="A23" s="112" t="s">
        <v>17</v>
      </c>
      <c r="B23" s="113"/>
      <c r="C23" s="113"/>
      <c r="D23" s="114"/>
      <c r="E23" s="11">
        <v>9161.51</v>
      </c>
      <c r="F23" s="11">
        <v>9066.7000000000007</v>
      </c>
      <c r="G23" s="11">
        <v>1547.97</v>
      </c>
    </row>
    <row r="24" spans="1:7" ht="15.75" x14ac:dyDescent="0.25">
      <c r="A24" s="112" t="s">
        <v>16</v>
      </c>
      <c r="B24" s="113"/>
      <c r="C24" s="113"/>
      <c r="D24" s="114"/>
      <c r="E24" s="11">
        <v>113844.24</v>
      </c>
      <c r="F24" s="11">
        <v>112363.73</v>
      </c>
      <c r="G24" s="11">
        <v>16947.02</v>
      </c>
    </row>
    <row r="25" spans="1:7" ht="15.75" x14ac:dyDescent="0.25">
      <c r="A25" s="112" t="s">
        <v>63</v>
      </c>
      <c r="B25" s="113"/>
      <c r="C25" s="113"/>
      <c r="D25" s="114"/>
      <c r="E25" s="11">
        <v>784.48</v>
      </c>
      <c r="F25" s="11">
        <v>2</v>
      </c>
      <c r="G25" s="11">
        <v>782.48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6" t="s">
        <v>64</v>
      </c>
      <c r="B30" s="96"/>
      <c r="C30" s="96"/>
      <c r="D30" s="96"/>
      <c r="E30" s="96"/>
      <c r="F30" s="12">
        <f>'2021'!F42</f>
        <v>1540589.3299999996</v>
      </c>
      <c r="G30" s="29"/>
    </row>
    <row r="31" spans="1:7" x14ac:dyDescent="0.2">
      <c r="A31" s="87" t="s">
        <v>65</v>
      </c>
      <c r="B31" s="88"/>
      <c r="C31" s="88"/>
      <c r="D31" s="88"/>
      <c r="E31" s="89"/>
      <c r="F31" s="93">
        <v>73936.58</v>
      </c>
    </row>
    <row r="32" spans="1:7" ht="72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66</v>
      </c>
      <c r="B33" s="88"/>
      <c r="C33" s="88"/>
      <c r="D33" s="88"/>
      <c r="E33" s="89"/>
      <c r="F33" s="93">
        <f>329639.8+336128.08</f>
        <v>665767.88</v>
      </c>
      <c r="G33" s="1"/>
      <c r="H33" s="1"/>
    </row>
    <row r="34" spans="1:8" ht="103.5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66.75" customHeight="1" x14ac:dyDescent="0.25">
      <c r="A35" s="84" t="s">
        <v>67</v>
      </c>
      <c r="B35" s="85"/>
      <c r="C35" s="85"/>
      <c r="D35" s="85"/>
      <c r="E35" s="86"/>
      <c r="F35" s="3">
        <v>603726.37</v>
      </c>
      <c r="G35" s="1"/>
      <c r="H35" s="1"/>
    </row>
    <row r="36" spans="1:8" ht="15.75" x14ac:dyDescent="0.25">
      <c r="A36" s="98" t="s">
        <v>51</v>
      </c>
      <c r="B36" s="99"/>
      <c r="C36" s="99"/>
      <c r="D36" s="99"/>
      <c r="E36" s="100"/>
      <c r="F36" s="3">
        <f>F31+F33+F35</f>
        <v>1343430.83</v>
      </c>
    </row>
    <row r="37" spans="1:8" ht="15.75" x14ac:dyDescent="0.25">
      <c r="A37" s="57" t="s">
        <v>68</v>
      </c>
      <c r="B37" s="45"/>
      <c r="C37" s="45"/>
      <c r="D37" s="45"/>
      <c r="E37" s="45"/>
      <c r="F37" s="3">
        <f>F38+F39</f>
        <v>371045.75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56512.21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314533.53999999998</v>
      </c>
    </row>
    <row r="40" spans="1:8" ht="15.75" hidden="1" x14ac:dyDescent="0.25">
      <c r="A40" s="131" t="s">
        <v>69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70</v>
      </c>
      <c r="B41" s="97"/>
      <c r="C41" s="97"/>
      <c r="D41" s="97"/>
      <c r="E41" s="97"/>
      <c r="F41" s="3">
        <f>F36+F37</f>
        <v>1714476.58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2061340.69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1983095.37</v>
      </c>
    </row>
    <row r="44" spans="1:8" ht="15.75" x14ac:dyDescent="0.25">
      <c r="A44" s="129" t="s">
        <v>71</v>
      </c>
      <c r="B44" s="129"/>
      <c r="C44" s="129"/>
      <c r="D44" s="129"/>
      <c r="E44" s="129"/>
      <c r="F44" s="3">
        <f>F30+F42-F41</f>
        <v>1887453.4399999995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72</v>
      </c>
      <c r="B48" s="130"/>
      <c r="C48" s="130"/>
      <c r="D48" s="130"/>
      <c r="E48" s="130"/>
      <c r="F48" s="49">
        <f>F44-G17</f>
        <v>1473521.1999999995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40"/>
    <col min="4" max="4" width="27.7109375" style="40" customWidth="1"/>
    <col min="5" max="5" width="15.140625" style="39" customWidth="1"/>
    <col min="6" max="6" width="15.28515625" style="39" customWidth="1"/>
    <col min="7" max="7" width="13.7109375" style="39" customWidth="1"/>
    <col min="8" max="9" width="8.85546875" style="40"/>
    <col min="10" max="10" width="15.28515625" style="40" customWidth="1"/>
    <col min="11" max="11" width="12.140625" style="40" customWidth="1"/>
    <col min="12" max="13" width="8.85546875" style="40"/>
    <col min="14" max="14" width="9" style="40" bestFit="1" customWidth="1"/>
    <col min="15" max="259" width="8.85546875" style="40"/>
    <col min="260" max="260" width="27.7109375" style="40" customWidth="1"/>
    <col min="261" max="261" width="15.140625" style="40" customWidth="1"/>
    <col min="262" max="262" width="15.28515625" style="40" customWidth="1"/>
    <col min="263" max="263" width="13.7109375" style="40" customWidth="1"/>
    <col min="264" max="265" width="8.85546875" style="40"/>
    <col min="266" max="266" width="15.28515625" style="40" customWidth="1"/>
    <col min="267" max="267" width="12.140625" style="40" customWidth="1"/>
    <col min="268" max="269" width="8.85546875" style="40"/>
    <col min="270" max="270" width="9" style="40" bestFit="1" customWidth="1"/>
    <col min="271" max="515" width="8.85546875" style="40"/>
    <col min="516" max="516" width="27.7109375" style="40" customWidth="1"/>
    <col min="517" max="517" width="15.140625" style="40" customWidth="1"/>
    <col min="518" max="518" width="15.28515625" style="40" customWidth="1"/>
    <col min="519" max="519" width="13.7109375" style="40" customWidth="1"/>
    <col min="520" max="521" width="8.85546875" style="40"/>
    <col min="522" max="522" width="15.28515625" style="40" customWidth="1"/>
    <col min="523" max="523" width="12.140625" style="40" customWidth="1"/>
    <col min="524" max="525" width="8.85546875" style="40"/>
    <col min="526" max="526" width="9" style="40" bestFit="1" customWidth="1"/>
    <col min="527" max="771" width="8.85546875" style="40"/>
    <col min="772" max="772" width="27.7109375" style="40" customWidth="1"/>
    <col min="773" max="773" width="15.140625" style="40" customWidth="1"/>
    <col min="774" max="774" width="15.28515625" style="40" customWidth="1"/>
    <col min="775" max="775" width="13.7109375" style="40" customWidth="1"/>
    <col min="776" max="777" width="8.85546875" style="40"/>
    <col min="778" max="778" width="15.28515625" style="40" customWidth="1"/>
    <col min="779" max="779" width="12.140625" style="40" customWidth="1"/>
    <col min="780" max="781" width="8.85546875" style="40"/>
    <col min="782" max="782" width="9" style="40" bestFit="1" customWidth="1"/>
    <col min="783" max="1027" width="8.85546875" style="40"/>
    <col min="1028" max="1028" width="27.7109375" style="40" customWidth="1"/>
    <col min="1029" max="1029" width="15.140625" style="40" customWidth="1"/>
    <col min="1030" max="1030" width="15.28515625" style="40" customWidth="1"/>
    <col min="1031" max="1031" width="13.7109375" style="40" customWidth="1"/>
    <col min="1032" max="1033" width="8.85546875" style="40"/>
    <col min="1034" max="1034" width="15.28515625" style="40" customWidth="1"/>
    <col min="1035" max="1035" width="12.140625" style="40" customWidth="1"/>
    <col min="1036" max="1037" width="8.85546875" style="40"/>
    <col min="1038" max="1038" width="9" style="40" bestFit="1" customWidth="1"/>
    <col min="1039" max="1283" width="8.85546875" style="40"/>
    <col min="1284" max="1284" width="27.7109375" style="40" customWidth="1"/>
    <col min="1285" max="1285" width="15.140625" style="40" customWidth="1"/>
    <col min="1286" max="1286" width="15.28515625" style="40" customWidth="1"/>
    <col min="1287" max="1287" width="13.7109375" style="40" customWidth="1"/>
    <col min="1288" max="1289" width="8.85546875" style="40"/>
    <col min="1290" max="1290" width="15.28515625" style="40" customWidth="1"/>
    <col min="1291" max="1291" width="12.140625" style="40" customWidth="1"/>
    <col min="1292" max="1293" width="8.85546875" style="40"/>
    <col min="1294" max="1294" width="9" style="40" bestFit="1" customWidth="1"/>
    <col min="1295" max="1539" width="8.85546875" style="40"/>
    <col min="1540" max="1540" width="27.7109375" style="40" customWidth="1"/>
    <col min="1541" max="1541" width="15.140625" style="40" customWidth="1"/>
    <col min="1542" max="1542" width="15.28515625" style="40" customWidth="1"/>
    <col min="1543" max="1543" width="13.7109375" style="40" customWidth="1"/>
    <col min="1544" max="1545" width="8.85546875" style="40"/>
    <col min="1546" max="1546" width="15.28515625" style="40" customWidth="1"/>
    <col min="1547" max="1547" width="12.140625" style="40" customWidth="1"/>
    <col min="1548" max="1549" width="8.85546875" style="40"/>
    <col min="1550" max="1550" width="9" style="40" bestFit="1" customWidth="1"/>
    <col min="1551" max="1795" width="8.85546875" style="40"/>
    <col min="1796" max="1796" width="27.7109375" style="40" customWidth="1"/>
    <col min="1797" max="1797" width="15.140625" style="40" customWidth="1"/>
    <col min="1798" max="1798" width="15.28515625" style="40" customWidth="1"/>
    <col min="1799" max="1799" width="13.7109375" style="40" customWidth="1"/>
    <col min="1800" max="1801" width="8.85546875" style="40"/>
    <col min="1802" max="1802" width="15.28515625" style="40" customWidth="1"/>
    <col min="1803" max="1803" width="12.140625" style="40" customWidth="1"/>
    <col min="1804" max="1805" width="8.85546875" style="40"/>
    <col min="1806" max="1806" width="9" style="40" bestFit="1" customWidth="1"/>
    <col min="1807" max="2051" width="8.85546875" style="40"/>
    <col min="2052" max="2052" width="27.7109375" style="40" customWidth="1"/>
    <col min="2053" max="2053" width="15.140625" style="40" customWidth="1"/>
    <col min="2054" max="2054" width="15.28515625" style="40" customWidth="1"/>
    <col min="2055" max="2055" width="13.7109375" style="40" customWidth="1"/>
    <col min="2056" max="2057" width="8.85546875" style="40"/>
    <col min="2058" max="2058" width="15.28515625" style="40" customWidth="1"/>
    <col min="2059" max="2059" width="12.140625" style="40" customWidth="1"/>
    <col min="2060" max="2061" width="8.85546875" style="40"/>
    <col min="2062" max="2062" width="9" style="40" bestFit="1" customWidth="1"/>
    <col min="2063" max="2307" width="8.85546875" style="40"/>
    <col min="2308" max="2308" width="27.7109375" style="40" customWidth="1"/>
    <col min="2309" max="2309" width="15.140625" style="40" customWidth="1"/>
    <col min="2310" max="2310" width="15.28515625" style="40" customWidth="1"/>
    <col min="2311" max="2311" width="13.7109375" style="40" customWidth="1"/>
    <col min="2312" max="2313" width="8.85546875" style="40"/>
    <col min="2314" max="2314" width="15.28515625" style="40" customWidth="1"/>
    <col min="2315" max="2315" width="12.140625" style="40" customWidth="1"/>
    <col min="2316" max="2317" width="8.85546875" style="40"/>
    <col min="2318" max="2318" width="9" style="40" bestFit="1" customWidth="1"/>
    <col min="2319" max="2563" width="8.85546875" style="40"/>
    <col min="2564" max="2564" width="27.7109375" style="40" customWidth="1"/>
    <col min="2565" max="2565" width="15.140625" style="40" customWidth="1"/>
    <col min="2566" max="2566" width="15.28515625" style="40" customWidth="1"/>
    <col min="2567" max="2567" width="13.7109375" style="40" customWidth="1"/>
    <col min="2568" max="2569" width="8.85546875" style="40"/>
    <col min="2570" max="2570" width="15.28515625" style="40" customWidth="1"/>
    <col min="2571" max="2571" width="12.140625" style="40" customWidth="1"/>
    <col min="2572" max="2573" width="8.85546875" style="40"/>
    <col min="2574" max="2574" width="9" style="40" bestFit="1" customWidth="1"/>
    <col min="2575" max="2819" width="8.85546875" style="40"/>
    <col min="2820" max="2820" width="27.7109375" style="40" customWidth="1"/>
    <col min="2821" max="2821" width="15.140625" style="40" customWidth="1"/>
    <col min="2822" max="2822" width="15.28515625" style="40" customWidth="1"/>
    <col min="2823" max="2823" width="13.7109375" style="40" customWidth="1"/>
    <col min="2824" max="2825" width="8.85546875" style="40"/>
    <col min="2826" max="2826" width="15.28515625" style="40" customWidth="1"/>
    <col min="2827" max="2827" width="12.140625" style="40" customWidth="1"/>
    <col min="2828" max="2829" width="8.85546875" style="40"/>
    <col min="2830" max="2830" width="9" style="40" bestFit="1" customWidth="1"/>
    <col min="2831" max="3075" width="8.85546875" style="40"/>
    <col min="3076" max="3076" width="27.7109375" style="40" customWidth="1"/>
    <col min="3077" max="3077" width="15.140625" style="40" customWidth="1"/>
    <col min="3078" max="3078" width="15.28515625" style="40" customWidth="1"/>
    <col min="3079" max="3079" width="13.7109375" style="40" customWidth="1"/>
    <col min="3080" max="3081" width="8.85546875" style="40"/>
    <col min="3082" max="3082" width="15.28515625" style="40" customWidth="1"/>
    <col min="3083" max="3083" width="12.140625" style="40" customWidth="1"/>
    <col min="3084" max="3085" width="8.85546875" style="40"/>
    <col min="3086" max="3086" width="9" style="40" bestFit="1" customWidth="1"/>
    <col min="3087" max="3331" width="8.85546875" style="40"/>
    <col min="3332" max="3332" width="27.7109375" style="40" customWidth="1"/>
    <col min="3333" max="3333" width="15.140625" style="40" customWidth="1"/>
    <col min="3334" max="3334" width="15.28515625" style="40" customWidth="1"/>
    <col min="3335" max="3335" width="13.7109375" style="40" customWidth="1"/>
    <col min="3336" max="3337" width="8.85546875" style="40"/>
    <col min="3338" max="3338" width="15.28515625" style="40" customWidth="1"/>
    <col min="3339" max="3339" width="12.140625" style="40" customWidth="1"/>
    <col min="3340" max="3341" width="8.85546875" style="40"/>
    <col min="3342" max="3342" width="9" style="40" bestFit="1" customWidth="1"/>
    <col min="3343" max="3587" width="8.85546875" style="40"/>
    <col min="3588" max="3588" width="27.7109375" style="40" customWidth="1"/>
    <col min="3589" max="3589" width="15.140625" style="40" customWidth="1"/>
    <col min="3590" max="3590" width="15.28515625" style="40" customWidth="1"/>
    <col min="3591" max="3591" width="13.7109375" style="40" customWidth="1"/>
    <col min="3592" max="3593" width="8.85546875" style="40"/>
    <col min="3594" max="3594" width="15.28515625" style="40" customWidth="1"/>
    <col min="3595" max="3595" width="12.140625" style="40" customWidth="1"/>
    <col min="3596" max="3597" width="8.85546875" style="40"/>
    <col min="3598" max="3598" width="9" style="40" bestFit="1" customWidth="1"/>
    <col min="3599" max="3843" width="8.85546875" style="40"/>
    <col min="3844" max="3844" width="27.7109375" style="40" customWidth="1"/>
    <col min="3845" max="3845" width="15.140625" style="40" customWidth="1"/>
    <col min="3846" max="3846" width="15.28515625" style="40" customWidth="1"/>
    <col min="3847" max="3847" width="13.7109375" style="40" customWidth="1"/>
    <col min="3848" max="3849" width="8.85546875" style="40"/>
    <col min="3850" max="3850" width="15.28515625" style="40" customWidth="1"/>
    <col min="3851" max="3851" width="12.140625" style="40" customWidth="1"/>
    <col min="3852" max="3853" width="8.85546875" style="40"/>
    <col min="3854" max="3854" width="9" style="40" bestFit="1" customWidth="1"/>
    <col min="3855" max="4099" width="8.85546875" style="40"/>
    <col min="4100" max="4100" width="27.7109375" style="40" customWidth="1"/>
    <col min="4101" max="4101" width="15.140625" style="40" customWidth="1"/>
    <col min="4102" max="4102" width="15.28515625" style="40" customWidth="1"/>
    <col min="4103" max="4103" width="13.7109375" style="40" customWidth="1"/>
    <col min="4104" max="4105" width="8.85546875" style="40"/>
    <col min="4106" max="4106" width="15.28515625" style="40" customWidth="1"/>
    <col min="4107" max="4107" width="12.140625" style="40" customWidth="1"/>
    <col min="4108" max="4109" width="8.85546875" style="40"/>
    <col min="4110" max="4110" width="9" style="40" bestFit="1" customWidth="1"/>
    <col min="4111" max="4355" width="8.85546875" style="40"/>
    <col min="4356" max="4356" width="27.7109375" style="40" customWidth="1"/>
    <col min="4357" max="4357" width="15.140625" style="40" customWidth="1"/>
    <col min="4358" max="4358" width="15.28515625" style="40" customWidth="1"/>
    <col min="4359" max="4359" width="13.7109375" style="40" customWidth="1"/>
    <col min="4360" max="4361" width="8.85546875" style="40"/>
    <col min="4362" max="4362" width="15.28515625" style="40" customWidth="1"/>
    <col min="4363" max="4363" width="12.140625" style="40" customWidth="1"/>
    <col min="4364" max="4365" width="8.85546875" style="40"/>
    <col min="4366" max="4366" width="9" style="40" bestFit="1" customWidth="1"/>
    <col min="4367" max="4611" width="8.85546875" style="40"/>
    <col min="4612" max="4612" width="27.7109375" style="40" customWidth="1"/>
    <col min="4613" max="4613" width="15.140625" style="40" customWidth="1"/>
    <col min="4614" max="4614" width="15.28515625" style="40" customWidth="1"/>
    <col min="4615" max="4615" width="13.7109375" style="40" customWidth="1"/>
    <col min="4616" max="4617" width="8.85546875" style="40"/>
    <col min="4618" max="4618" width="15.28515625" style="40" customWidth="1"/>
    <col min="4619" max="4619" width="12.140625" style="40" customWidth="1"/>
    <col min="4620" max="4621" width="8.85546875" style="40"/>
    <col min="4622" max="4622" width="9" style="40" bestFit="1" customWidth="1"/>
    <col min="4623" max="4867" width="8.85546875" style="40"/>
    <col min="4868" max="4868" width="27.7109375" style="40" customWidth="1"/>
    <col min="4869" max="4869" width="15.140625" style="40" customWidth="1"/>
    <col min="4870" max="4870" width="15.28515625" style="40" customWidth="1"/>
    <col min="4871" max="4871" width="13.7109375" style="40" customWidth="1"/>
    <col min="4872" max="4873" width="8.85546875" style="40"/>
    <col min="4874" max="4874" width="15.28515625" style="40" customWidth="1"/>
    <col min="4875" max="4875" width="12.140625" style="40" customWidth="1"/>
    <col min="4876" max="4877" width="8.85546875" style="40"/>
    <col min="4878" max="4878" width="9" style="40" bestFit="1" customWidth="1"/>
    <col min="4879" max="5123" width="8.85546875" style="40"/>
    <col min="5124" max="5124" width="27.7109375" style="40" customWidth="1"/>
    <col min="5125" max="5125" width="15.140625" style="40" customWidth="1"/>
    <col min="5126" max="5126" width="15.28515625" style="40" customWidth="1"/>
    <col min="5127" max="5127" width="13.7109375" style="40" customWidth="1"/>
    <col min="5128" max="5129" width="8.85546875" style="40"/>
    <col min="5130" max="5130" width="15.28515625" style="40" customWidth="1"/>
    <col min="5131" max="5131" width="12.140625" style="40" customWidth="1"/>
    <col min="5132" max="5133" width="8.85546875" style="40"/>
    <col min="5134" max="5134" width="9" style="40" bestFit="1" customWidth="1"/>
    <col min="5135" max="5379" width="8.85546875" style="40"/>
    <col min="5380" max="5380" width="27.7109375" style="40" customWidth="1"/>
    <col min="5381" max="5381" width="15.140625" style="40" customWidth="1"/>
    <col min="5382" max="5382" width="15.28515625" style="40" customWidth="1"/>
    <col min="5383" max="5383" width="13.7109375" style="40" customWidth="1"/>
    <col min="5384" max="5385" width="8.85546875" style="40"/>
    <col min="5386" max="5386" width="15.28515625" style="40" customWidth="1"/>
    <col min="5387" max="5387" width="12.140625" style="40" customWidth="1"/>
    <col min="5388" max="5389" width="8.85546875" style="40"/>
    <col min="5390" max="5390" width="9" style="40" bestFit="1" customWidth="1"/>
    <col min="5391" max="5635" width="8.85546875" style="40"/>
    <col min="5636" max="5636" width="27.7109375" style="40" customWidth="1"/>
    <col min="5637" max="5637" width="15.140625" style="40" customWidth="1"/>
    <col min="5638" max="5638" width="15.28515625" style="40" customWidth="1"/>
    <col min="5639" max="5639" width="13.7109375" style="40" customWidth="1"/>
    <col min="5640" max="5641" width="8.85546875" style="40"/>
    <col min="5642" max="5642" width="15.28515625" style="40" customWidth="1"/>
    <col min="5643" max="5643" width="12.140625" style="40" customWidth="1"/>
    <col min="5644" max="5645" width="8.85546875" style="40"/>
    <col min="5646" max="5646" width="9" style="40" bestFit="1" customWidth="1"/>
    <col min="5647" max="5891" width="8.85546875" style="40"/>
    <col min="5892" max="5892" width="27.7109375" style="40" customWidth="1"/>
    <col min="5893" max="5893" width="15.140625" style="40" customWidth="1"/>
    <col min="5894" max="5894" width="15.28515625" style="40" customWidth="1"/>
    <col min="5895" max="5895" width="13.7109375" style="40" customWidth="1"/>
    <col min="5896" max="5897" width="8.85546875" style="40"/>
    <col min="5898" max="5898" width="15.28515625" style="40" customWidth="1"/>
    <col min="5899" max="5899" width="12.140625" style="40" customWidth="1"/>
    <col min="5900" max="5901" width="8.85546875" style="40"/>
    <col min="5902" max="5902" width="9" style="40" bestFit="1" customWidth="1"/>
    <col min="5903" max="6147" width="8.85546875" style="40"/>
    <col min="6148" max="6148" width="27.7109375" style="40" customWidth="1"/>
    <col min="6149" max="6149" width="15.140625" style="40" customWidth="1"/>
    <col min="6150" max="6150" width="15.28515625" style="40" customWidth="1"/>
    <col min="6151" max="6151" width="13.7109375" style="40" customWidth="1"/>
    <col min="6152" max="6153" width="8.85546875" style="40"/>
    <col min="6154" max="6154" width="15.28515625" style="40" customWidth="1"/>
    <col min="6155" max="6155" width="12.140625" style="40" customWidth="1"/>
    <col min="6156" max="6157" width="8.85546875" style="40"/>
    <col min="6158" max="6158" width="9" style="40" bestFit="1" customWidth="1"/>
    <col min="6159" max="6403" width="8.85546875" style="40"/>
    <col min="6404" max="6404" width="27.7109375" style="40" customWidth="1"/>
    <col min="6405" max="6405" width="15.140625" style="40" customWidth="1"/>
    <col min="6406" max="6406" width="15.28515625" style="40" customWidth="1"/>
    <col min="6407" max="6407" width="13.7109375" style="40" customWidth="1"/>
    <col min="6408" max="6409" width="8.85546875" style="40"/>
    <col min="6410" max="6410" width="15.28515625" style="40" customWidth="1"/>
    <col min="6411" max="6411" width="12.140625" style="40" customWidth="1"/>
    <col min="6412" max="6413" width="8.85546875" style="40"/>
    <col min="6414" max="6414" width="9" style="40" bestFit="1" customWidth="1"/>
    <col min="6415" max="6659" width="8.85546875" style="40"/>
    <col min="6660" max="6660" width="27.7109375" style="40" customWidth="1"/>
    <col min="6661" max="6661" width="15.140625" style="40" customWidth="1"/>
    <col min="6662" max="6662" width="15.28515625" style="40" customWidth="1"/>
    <col min="6663" max="6663" width="13.7109375" style="40" customWidth="1"/>
    <col min="6664" max="6665" width="8.85546875" style="40"/>
    <col min="6666" max="6666" width="15.28515625" style="40" customWidth="1"/>
    <col min="6667" max="6667" width="12.140625" style="40" customWidth="1"/>
    <col min="6668" max="6669" width="8.85546875" style="40"/>
    <col min="6670" max="6670" width="9" style="40" bestFit="1" customWidth="1"/>
    <col min="6671" max="6915" width="8.85546875" style="40"/>
    <col min="6916" max="6916" width="27.7109375" style="40" customWidth="1"/>
    <col min="6917" max="6917" width="15.140625" style="40" customWidth="1"/>
    <col min="6918" max="6918" width="15.28515625" style="40" customWidth="1"/>
    <col min="6919" max="6919" width="13.7109375" style="40" customWidth="1"/>
    <col min="6920" max="6921" width="8.85546875" style="40"/>
    <col min="6922" max="6922" width="15.28515625" style="40" customWidth="1"/>
    <col min="6923" max="6923" width="12.140625" style="40" customWidth="1"/>
    <col min="6924" max="6925" width="8.85546875" style="40"/>
    <col min="6926" max="6926" width="9" style="40" bestFit="1" customWidth="1"/>
    <col min="6927" max="7171" width="8.85546875" style="40"/>
    <col min="7172" max="7172" width="27.7109375" style="40" customWidth="1"/>
    <col min="7173" max="7173" width="15.140625" style="40" customWidth="1"/>
    <col min="7174" max="7174" width="15.28515625" style="40" customWidth="1"/>
    <col min="7175" max="7175" width="13.7109375" style="40" customWidth="1"/>
    <col min="7176" max="7177" width="8.85546875" style="40"/>
    <col min="7178" max="7178" width="15.28515625" style="40" customWidth="1"/>
    <col min="7179" max="7179" width="12.140625" style="40" customWidth="1"/>
    <col min="7180" max="7181" width="8.85546875" style="40"/>
    <col min="7182" max="7182" width="9" style="40" bestFit="1" customWidth="1"/>
    <col min="7183" max="7427" width="8.85546875" style="40"/>
    <col min="7428" max="7428" width="27.7109375" style="40" customWidth="1"/>
    <col min="7429" max="7429" width="15.140625" style="40" customWidth="1"/>
    <col min="7430" max="7430" width="15.28515625" style="40" customWidth="1"/>
    <col min="7431" max="7431" width="13.7109375" style="40" customWidth="1"/>
    <col min="7432" max="7433" width="8.85546875" style="40"/>
    <col min="7434" max="7434" width="15.28515625" style="40" customWidth="1"/>
    <col min="7435" max="7435" width="12.140625" style="40" customWidth="1"/>
    <col min="7436" max="7437" width="8.85546875" style="40"/>
    <col min="7438" max="7438" width="9" style="40" bestFit="1" customWidth="1"/>
    <col min="7439" max="7683" width="8.85546875" style="40"/>
    <col min="7684" max="7684" width="27.7109375" style="40" customWidth="1"/>
    <col min="7685" max="7685" width="15.140625" style="40" customWidth="1"/>
    <col min="7686" max="7686" width="15.28515625" style="40" customWidth="1"/>
    <col min="7687" max="7687" width="13.7109375" style="40" customWidth="1"/>
    <col min="7688" max="7689" width="8.85546875" style="40"/>
    <col min="7690" max="7690" width="15.28515625" style="40" customWidth="1"/>
    <col min="7691" max="7691" width="12.140625" style="40" customWidth="1"/>
    <col min="7692" max="7693" width="8.85546875" style="40"/>
    <col min="7694" max="7694" width="9" style="40" bestFit="1" customWidth="1"/>
    <col min="7695" max="7939" width="8.85546875" style="40"/>
    <col min="7940" max="7940" width="27.7109375" style="40" customWidth="1"/>
    <col min="7941" max="7941" width="15.140625" style="40" customWidth="1"/>
    <col min="7942" max="7942" width="15.28515625" style="40" customWidth="1"/>
    <col min="7943" max="7943" width="13.7109375" style="40" customWidth="1"/>
    <col min="7944" max="7945" width="8.85546875" style="40"/>
    <col min="7946" max="7946" width="15.28515625" style="40" customWidth="1"/>
    <col min="7947" max="7947" width="12.140625" style="40" customWidth="1"/>
    <col min="7948" max="7949" width="8.85546875" style="40"/>
    <col min="7950" max="7950" width="9" style="40" bestFit="1" customWidth="1"/>
    <col min="7951" max="8195" width="8.85546875" style="40"/>
    <col min="8196" max="8196" width="27.7109375" style="40" customWidth="1"/>
    <col min="8197" max="8197" width="15.140625" style="40" customWidth="1"/>
    <col min="8198" max="8198" width="15.28515625" style="40" customWidth="1"/>
    <col min="8199" max="8199" width="13.7109375" style="40" customWidth="1"/>
    <col min="8200" max="8201" width="8.85546875" style="40"/>
    <col min="8202" max="8202" width="15.28515625" style="40" customWidth="1"/>
    <col min="8203" max="8203" width="12.140625" style="40" customWidth="1"/>
    <col min="8204" max="8205" width="8.85546875" style="40"/>
    <col min="8206" max="8206" width="9" style="40" bestFit="1" customWidth="1"/>
    <col min="8207" max="8451" width="8.85546875" style="40"/>
    <col min="8452" max="8452" width="27.7109375" style="40" customWidth="1"/>
    <col min="8453" max="8453" width="15.140625" style="40" customWidth="1"/>
    <col min="8454" max="8454" width="15.28515625" style="40" customWidth="1"/>
    <col min="8455" max="8455" width="13.7109375" style="40" customWidth="1"/>
    <col min="8456" max="8457" width="8.85546875" style="40"/>
    <col min="8458" max="8458" width="15.28515625" style="40" customWidth="1"/>
    <col min="8459" max="8459" width="12.140625" style="40" customWidth="1"/>
    <col min="8460" max="8461" width="8.85546875" style="40"/>
    <col min="8462" max="8462" width="9" style="40" bestFit="1" customWidth="1"/>
    <col min="8463" max="8707" width="8.85546875" style="40"/>
    <col min="8708" max="8708" width="27.7109375" style="40" customWidth="1"/>
    <col min="8709" max="8709" width="15.140625" style="40" customWidth="1"/>
    <col min="8710" max="8710" width="15.28515625" style="40" customWidth="1"/>
    <col min="8711" max="8711" width="13.7109375" style="40" customWidth="1"/>
    <col min="8712" max="8713" width="8.85546875" style="40"/>
    <col min="8714" max="8714" width="15.28515625" style="40" customWidth="1"/>
    <col min="8715" max="8715" width="12.140625" style="40" customWidth="1"/>
    <col min="8716" max="8717" width="8.85546875" style="40"/>
    <col min="8718" max="8718" width="9" style="40" bestFit="1" customWidth="1"/>
    <col min="8719" max="8963" width="8.85546875" style="40"/>
    <col min="8964" max="8964" width="27.7109375" style="40" customWidth="1"/>
    <col min="8965" max="8965" width="15.140625" style="40" customWidth="1"/>
    <col min="8966" max="8966" width="15.28515625" style="40" customWidth="1"/>
    <col min="8967" max="8967" width="13.7109375" style="40" customWidth="1"/>
    <col min="8968" max="8969" width="8.85546875" style="40"/>
    <col min="8970" max="8970" width="15.28515625" style="40" customWidth="1"/>
    <col min="8971" max="8971" width="12.140625" style="40" customWidth="1"/>
    <col min="8972" max="8973" width="8.85546875" style="40"/>
    <col min="8974" max="8974" width="9" style="40" bestFit="1" customWidth="1"/>
    <col min="8975" max="9219" width="8.85546875" style="40"/>
    <col min="9220" max="9220" width="27.7109375" style="40" customWidth="1"/>
    <col min="9221" max="9221" width="15.140625" style="40" customWidth="1"/>
    <col min="9222" max="9222" width="15.28515625" style="40" customWidth="1"/>
    <col min="9223" max="9223" width="13.7109375" style="40" customWidth="1"/>
    <col min="9224" max="9225" width="8.85546875" style="40"/>
    <col min="9226" max="9226" width="15.28515625" style="40" customWidth="1"/>
    <col min="9227" max="9227" width="12.140625" style="40" customWidth="1"/>
    <col min="9228" max="9229" width="8.85546875" style="40"/>
    <col min="9230" max="9230" width="9" style="40" bestFit="1" customWidth="1"/>
    <col min="9231" max="9475" width="8.85546875" style="40"/>
    <col min="9476" max="9476" width="27.7109375" style="40" customWidth="1"/>
    <col min="9477" max="9477" width="15.140625" style="40" customWidth="1"/>
    <col min="9478" max="9478" width="15.28515625" style="40" customWidth="1"/>
    <col min="9479" max="9479" width="13.7109375" style="40" customWidth="1"/>
    <col min="9480" max="9481" width="8.85546875" style="40"/>
    <col min="9482" max="9482" width="15.28515625" style="40" customWidth="1"/>
    <col min="9483" max="9483" width="12.140625" style="40" customWidth="1"/>
    <col min="9484" max="9485" width="8.85546875" style="40"/>
    <col min="9486" max="9486" width="9" style="40" bestFit="1" customWidth="1"/>
    <col min="9487" max="9731" width="8.85546875" style="40"/>
    <col min="9732" max="9732" width="27.7109375" style="40" customWidth="1"/>
    <col min="9733" max="9733" width="15.140625" style="40" customWidth="1"/>
    <col min="9734" max="9734" width="15.28515625" style="40" customWidth="1"/>
    <col min="9735" max="9735" width="13.7109375" style="40" customWidth="1"/>
    <col min="9736" max="9737" width="8.85546875" style="40"/>
    <col min="9738" max="9738" width="15.28515625" style="40" customWidth="1"/>
    <col min="9739" max="9739" width="12.140625" style="40" customWidth="1"/>
    <col min="9740" max="9741" width="8.85546875" style="40"/>
    <col min="9742" max="9742" width="9" style="40" bestFit="1" customWidth="1"/>
    <col min="9743" max="9987" width="8.85546875" style="40"/>
    <col min="9988" max="9988" width="27.7109375" style="40" customWidth="1"/>
    <col min="9989" max="9989" width="15.140625" style="40" customWidth="1"/>
    <col min="9990" max="9990" width="15.28515625" style="40" customWidth="1"/>
    <col min="9991" max="9991" width="13.7109375" style="40" customWidth="1"/>
    <col min="9992" max="9993" width="8.85546875" style="40"/>
    <col min="9994" max="9994" width="15.28515625" style="40" customWidth="1"/>
    <col min="9995" max="9995" width="12.140625" style="40" customWidth="1"/>
    <col min="9996" max="9997" width="8.85546875" style="40"/>
    <col min="9998" max="9998" width="9" style="40" bestFit="1" customWidth="1"/>
    <col min="9999" max="10243" width="8.85546875" style="40"/>
    <col min="10244" max="10244" width="27.7109375" style="40" customWidth="1"/>
    <col min="10245" max="10245" width="15.140625" style="40" customWidth="1"/>
    <col min="10246" max="10246" width="15.28515625" style="40" customWidth="1"/>
    <col min="10247" max="10247" width="13.7109375" style="40" customWidth="1"/>
    <col min="10248" max="10249" width="8.85546875" style="40"/>
    <col min="10250" max="10250" width="15.28515625" style="40" customWidth="1"/>
    <col min="10251" max="10251" width="12.140625" style="40" customWidth="1"/>
    <col min="10252" max="10253" width="8.85546875" style="40"/>
    <col min="10254" max="10254" width="9" style="40" bestFit="1" customWidth="1"/>
    <col min="10255" max="10499" width="8.85546875" style="40"/>
    <col min="10500" max="10500" width="27.7109375" style="40" customWidth="1"/>
    <col min="10501" max="10501" width="15.140625" style="40" customWidth="1"/>
    <col min="10502" max="10502" width="15.28515625" style="40" customWidth="1"/>
    <col min="10503" max="10503" width="13.7109375" style="40" customWidth="1"/>
    <col min="10504" max="10505" width="8.85546875" style="40"/>
    <col min="10506" max="10506" width="15.28515625" style="40" customWidth="1"/>
    <col min="10507" max="10507" width="12.140625" style="40" customWidth="1"/>
    <col min="10508" max="10509" width="8.85546875" style="40"/>
    <col min="10510" max="10510" width="9" style="40" bestFit="1" customWidth="1"/>
    <col min="10511" max="10755" width="8.85546875" style="40"/>
    <col min="10756" max="10756" width="27.7109375" style="40" customWidth="1"/>
    <col min="10757" max="10757" width="15.140625" style="40" customWidth="1"/>
    <col min="10758" max="10758" width="15.28515625" style="40" customWidth="1"/>
    <col min="10759" max="10759" width="13.7109375" style="40" customWidth="1"/>
    <col min="10760" max="10761" width="8.85546875" style="40"/>
    <col min="10762" max="10762" width="15.28515625" style="40" customWidth="1"/>
    <col min="10763" max="10763" width="12.140625" style="40" customWidth="1"/>
    <col min="10764" max="10765" width="8.85546875" style="40"/>
    <col min="10766" max="10766" width="9" style="40" bestFit="1" customWidth="1"/>
    <col min="10767" max="11011" width="8.85546875" style="40"/>
    <col min="11012" max="11012" width="27.7109375" style="40" customWidth="1"/>
    <col min="11013" max="11013" width="15.140625" style="40" customWidth="1"/>
    <col min="11014" max="11014" width="15.28515625" style="40" customWidth="1"/>
    <col min="11015" max="11015" width="13.7109375" style="40" customWidth="1"/>
    <col min="11016" max="11017" width="8.85546875" style="40"/>
    <col min="11018" max="11018" width="15.28515625" style="40" customWidth="1"/>
    <col min="11019" max="11019" width="12.140625" style="40" customWidth="1"/>
    <col min="11020" max="11021" width="8.85546875" style="40"/>
    <col min="11022" max="11022" width="9" style="40" bestFit="1" customWidth="1"/>
    <col min="11023" max="11267" width="8.85546875" style="40"/>
    <col min="11268" max="11268" width="27.7109375" style="40" customWidth="1"/>
    <col min="11269" max="11269" width="15.140625" style="40" customWidth="1"/>
    <col min="11270" max="11270" width="15.28515625" style="40" customWidth="1"/>
    <col min="11271" max="11271" width="13.7109375" style="40" customWidth="1"/>
    <col min="11272" max="11273" width="8.85546875" style="40"/>
    <col min="11274" max="11274" width="15.28515625" style="40" customWidth="1"/>
    <col min="11275" max="11275" width="12.140625" style="40" customWidth="1"/>
    <col min="11276" max="11277" width="8.85546875" style="40"/>
    <col min="11278" max="11278" width="9" style="40" bestFit="1" customWidth="1"/>
    <col min="11279" max="11523" width="8.85546875" style="40"/>
    <col min="11524" max="11524" width="27.7109375" style="40" customWidth="1"/>
    <col min="11525" max="11525" width="15.140625" style="40" customWidth="1"/>
    <col min="11526" max="11526" width="15.28515625" style="40" customWidth="1"/>
    <col min="11527" max="11527" width="13.7109375" style="40" customWidth="1"/>
    <col min="11528" max="11529" width="8.85546875" style="40"/>
    <col min="11530" max="11530" width="15.28515625" style="40" customWidth="1"/>
    <col min="11531" max="11531" width="12.140625" style="40" customWidth="1"/>
    <col min="11532" max="11533" width="8.85546875" style="40"/>
    <col min="11534" max="11534" width="9" style="40" bestFit="1" customWidth="1"/>
    <col min="11535" max="11779" width="8.85546875" style="40"/>
    <col min="11780" max="11780" width="27.7109375" style="40" customWidth="1"/>
    <col min="11781" max="11781" width="15.140625" style="40" customWidth="1"/>
    <col min="11782" max="11782" width="15.28515625" style="40" customWidth="1"/>
    <col min="11783" max="11783" width="13.7109375" style="40" customWidth="1"/>
    <col min="11784" max="11785" width="8.85546875" style="40"/>
    <col min="11786" max="11786" width="15.28515625" style="40" customWidth="1"/>
    <col min="11787" max="11787" width="12.140625" style="40" customWidth="1"/>
    <col min="11788" max="11789" width="8.85546875" style="40"/>
    <col min="11790" max="11790" width="9" style="40" bestFit="1" customWidth="1"/>
    <col min="11791" max="12035" width="8.85546875" style="40"/>
    <col min="12036" max="12036" width="27.7109375" style="40" customWidth="1"/>
    <col min="12037" max="12037" width="15.140625" style="40" customWidth="1"/>
    <col min="12038" max="12038" width="15.28515625" style="40" customWidth="1"/>
    <col min="12039" max="12039" width="13.7109375" style="40" customWidth="1"/>
    <col min="12040" max="12041" width="8.85546875" style="40"/>
    <col min="12042" max="12042" width="15.28515625" style="40" customWidth="1"/>
    <col min="12043" max="12043" width="12.140625" style="40" customWidth="1"/>
    <col min="12044" max="12045" width="8.85546875" style="40"/>
    <col min="12046" max="12046" width="9" style="40" bestFit="1" customWidth="1"/>
    <col min="12047" max="12291" width="8.85546875" style="40"/>
    <col min="12292" max="12292" width="27.7109375" style="40" customWidth="1"/>
    <col min="12293" max="12293" width="15.140625" style="40" customWidth="1"/>
    <col min="12294" max="12294" width="15.28515625" style="40" customWidth="1"/>
    <col min="12295" max="12295" width="13.7109375" style="40" customWidth="1"/>
    <col min="12296" max="12297" width="8.85546875" style="40"/>
    <col min="12298" max="12298" width="15.28515625" style="40" customWidth="1"/>
    <col min="12299" max="12299" width="12.140625" style="40" customWidth="1"/>
    <col min="12300" max="12301" width="8.85546875" style="40"/>
    <col min="12302" max="12302" width="9" style="40" bestFit="1" customWidth="1"/>
    <col min="12303" max="12547" width="8.85546875" style="40"/>
    <col min="12548" max="12548" width="27.7109375" style="40" customWidth="1"/>
    <col min="12549" max="12549" width="15.140625" style="40" customWidth="1"/>
    <col min="12550" max="12550" width="15.28515625" style="40" customWidth="1"/>
    <col min="12551" max="12551" width="13.7109375" style="40" customWidth="1"/>
    <col min="12552" max="12553" width="8.85546875" style="40"/>
    <col min="12554" max="12554" width="15.28515625" style="40" customWidth="1"/>
    <col min="12555" max="12555" width="12.140625" style="40" customWidth="1"/>
    <col min="12556" max="12557" width="8.85546875" style="40"/>
    <col min="12558" max="12558" width="9" style="40" bestFit="1" customWidth="1"/>
    <col min="12559" max="12803" width="8.85546875" style="40"/>
    <col min="12804" max="12804" width="27.7109375" style="40" customWidth="1"/>
    <col min="12805" max="12805" width="15.140625" style="40" customWidth="1"/>
    <col min="12806" max="12806" width="15.28515625" style="40" customWidth="1"/>
    <col min="12807" max="12807" width="13.7109375" style="40" customWidth="1"/>
    <col min="12808" max="12809" width="8.85546875" style="40"/>
    <col min="12810" max="12810" width="15.28515625" style="40" customWidth="1"/>
    <col min="12811" max="12811" width="12.140625" style="40" customWidth="1"/>
    <col min="12812" max="12813" width="8.85546875" style="40"/>
    <col min="12814" max="12814" width="9" style="40" bestFit="1" customWidth="1"/>
    <col min="12815" max="13059" width="8.85546875" style="40"/>
    <col min="13060" max="13060" width="27.7109375" style="40" customWidth="1"/>
    <col min="13061" max="13061" width="15.140625" style="40" customWidth="1"/>
    <col min="13062" max="13062" width="15.28515625" style="40" customWidth="1"/>
    <col min="13063" max="13063" width="13.7109375" style="40" customWidth="1"/>
    <col min="13064" max="13065" width="8.85546875" style="40"/>
    <col min="13066" max="13066" width="15.28515625" style="40" customWidth="1"/>
    <col min="13067" max="13067" width="12.140625" style="40" customWidth="1"/>
    <col min="13068" max="13069" width="8.85546875" style="40"/>
    <col min="13070" max="13070" width="9" style="40" bestFit="1" customWidth="1"/>
    <col min="13071" max="13315" width="8.85546875" style="40"/>
    <col min="13316" max="13316" width="27.7109375" style="40" customWidth="1"/>
    <col min="13317" max="13317" width="15.140625" style="40" customWidth="1"/>
    <col min="13318" max="13318" width="15.28515625" style="40" customWidth="1"/>
    <col min="13319" max="13319" width="13.7109375" style="40" customWidth="1"/>
    <col min="13320" max="13321" width="8.85546875" style="40"/>
    <col min="13322" max="13322" width="15.28515625" style="40" customWidth="1"/>
    <col min="13323" max="13323" width="12.140625" style="40" customWidth="1"/>
    <col min="13324" max="13325" width="8.85546875" style="40"/>
    <col min="13326" max="13326" width="9" style="40" bestFit="1" customWidth="1"/>
    <col min="13327" max="13571" width="8.85546875" style="40"/>
    <col min="13572" max="13572" width="27.7109375" style="40" customWidth="1"/>
    <col min="13573" max="13573" width="15.140625" style="40" customWidth="1"/>
    <col min="13574" max="13574" width="15.28515625" style="40" customWidth="1"/>
    <col min="13575" max="13575" width="13.7109375" style="40" customWidth="1"/>
    <col min="13576" max="13577" width="8.85546875" style="40"/>
    <col min="13578" max="13578" width="15.28515625" style="40" customWidth="1"/>
    <col min="13579" max="13579" width="12.140625" style="40" customWidth="1"/>
    <col min="13580" max="13581" width="8.85546875" style="40"/>
    <col min="13582" max="13582" width="9" style="40" bestFit="1" customWidth="1"/>
    <col min="13583" max="13827" width="8.85546875" style="40"/>
    <col min="13828" max="13828" width="27.7109375" style="40" customWidth="1"/>
    <col min="13829" max="13829" width="15.140625" style="40" customWidth="1"/>
    <col min="13830" max="13830" width="15.28515625" style="40" customWidth="1"/>
    <col min="13831" max="13831" width="13.7109375" style="40" customWidth="1"/>
    <col min="13832" max="13833" width="8.85546875" style="40"/>
    <col min="13834" max="13834" width="15.28515625" style="40" customWidth="1"/>
    <col min="13835" max="13835" width="12.140625" style="40" customWidth="1"/>
    <col min="13836" max="13837" width="8.85546875" style="40"/>
    <col min="13838" max="13838" width="9" style="40" bestFit="1" customWidth="1"/>
    <col min="13839" max="14083" width="8.85546875" style="40"/>
    <col min="14084" max="14084" width="27.7109375" style="40" customWidth="1"/>
    <col min="14085" max="14085" width="15.140625" style="40" customWidth="1"/>
    <col min="14086" max="14086" width="15.28515625" style="40" customWidth="1"/>
    <col min="14087" max="14087" width="13.7109375" style="40" customWidth="1"/>
    <col min="14088" max="14089" width="8.85546875" style="40"/>
    <col min="14090" max="14090" width="15.28515625" style="40" customWidth="1"/>
    <col min="14091" max="14091" width="12.140625" style="40" customWidth="1"/>
    <col min="14092" max="14093" width="8.85546875" style="40"/>
    <col min="14094" max="14094" width="9" style="40" bestFit="1" customWidth="1"/>
    <col min="14095" max="14339" width="8.85546875" style="40"/>
    <col min="14340" max="14340" width="27.7109375" style="40" customWidth="1"/>
    <col min="14341" max="14341" width="15.140625" style="40" customWidth="1"/>
    <col min="14342" max="14342" width="15.28515625" style="40" customWidth="1"/>
    <col min="14343" max="14343" width="13.7109375" style="40" customWidth="1"/>
    <col min="14344" max="14345" width="8.85546875" style="40"/>
    <col min="14346" max="14346" width="15.28515625" style="40" customWidth="1"/>
    <col min="14347" max="14347" width="12.140625" style="40" customWidth="1"/>
    <col min="14348" max="14349" width="8.85546875" style="40"/>
    <col min="14350" max="14350" width="9" style="40" bestFit="1" customWidth="1"/>
    <col min="14351" max="14595" width="8.85546875" style="40"/>
    <col min="14596" max="14596" width="27.7109375" style="40" customWidth="1"/>
    <col min="14597" max="14597" width="15.140625" style="40" customWidth="1"/>
    <col min="14598" max="14598" width="15.28515625" style="40" customWidth="1"/>
    <col min="14599" max="14599" width="13.7109375" style="40" customWidth="1"/>
    <col min="14600" max="14601" width="8.85546875" style="40"/>
    <col min="14602" max="14602" width="15.28515625" style="40" customWidth="1"/>
    <col min="14603" max="14603" width="12.140625" style="40" customWidth="1"/>
    <col min="14604" max="14605" width="8.85546875" style="40"/>
    <col min="14606" max="14606" width="9" style="40" bestFit="1" customWidth="1"/>
    <col min="14607" max="14851" width="8.85546875" style="40"/>
    <col min="14852" max="14852" width="27.7109375" style="40" customWidth="1"/>
    <col min="14853" max="14853" width="15.140625" style="40" customWidth="1"/>
    <col min="14854" max="14854" width="15.28515625" style="40" customWidth="1"/>
    <col min="14855" max="14855" width="13.7109375" style="40" customWidth="1"/>
    <col min="14856" max="14857" width="8.85546875" style="40"/>
    <col min="14858" max="14858" width="15.28515625" style="40" customWidth="1"/>
    <col min="14859" max="14859" width="12.140625" style="40" customWidth="1"/>
    <col min="14860" max="14861" width="8.85546875" style="40"/>
    <col min="14862" max="14862" width="9" style="40" bestFit="1" customWidth="1"/>
    <col min="14863" max="15107" width="8.85546875" style="40"/>
    <col min="15108" max="15108" width="27.7109375" style="40" customWidth="1"/>
    <col min="15109" max="15109" width="15.140625" style="40" customWidth="1"/>
    <col min="15110" max="15110" width="15.28515625" style="40" customWidth="1"/>
    <col min="15111" max="15111" width="13.7109375" style="40" customWidth="1"/>
    <col min="15112" max="15113" width="8.85546875" style="40"/>
    <col min="15114" max="15114" width="15.28515625" style="40" customWidth="1"/>
    <col min="15115" max="15115" width="12.140625" style="40" customWidth="1"/>
    <col min="15116" max="15117" width="8.85546875" style="40"/>
    <col min="15118" max="15118" width="9" style="40" bestFit="1" customWidth="1"/>
    <col min="15119" max="15363" width="8.85546875" style="40"/>
    <col min="15364" max="15364" width="27.7109375" style="40" customWidth="1"/>
    <col min="15365" max="15365" width="15.140625" style="40" customWidth="1"/>
    <col min="15366" max="15366" width="15.28515625" style="40" customWidth="1"/>
    <col min="15367" max="15367" width="13.7109375" style="40" customWidth="1"/>
    <col min="15368" max="15369" width="8.85546875" style="40"/>
    <col min="15370" max="15370" width="15.28515625" style="40" customWidth="1"/>
    <col min="15371" max="15371" width="12.140625" style="40" customWidth="1"/>
    <col min="15372" max="15373" width="8.85546875" style="40"/>
    <col min="15374" max="15374" width="9" style="40" bestFit="1" customWidth="1"/>
    <col min="15375" max="15619" width="8.85546875" style="40"/>
    <col min="15620" max="15620" width="27.7109375" style="40" customWidth="1"/>
    <col min="15621" max="15621" width="15.140625" style="40" customWidth="1"/>
    <col min="15622" max="15622" width="15.28515625" style="40" customWidth="1"/>
    <col min="15623" max="15623" width="13.7109375" style="40" customWidth="1"/>
    <col min="15624" max="15625" width="8.85546875" style="40"/>
    <col min="15626" max="15626" width="15.28515625" style="40" customWidth="1"/>
    <col min="15627" max="15627" width="12.140625" style="40" customWidth="1"/>
    <col min="15628" max="15629" width="8.85546875" style="40"/>
    <col min="15630" max="15630" width="9" style="40" bestFit="1" customWidth="1"/>
    <col min="15631" max="15875" width="8.85546875" style="40"/>
    <col min="15876" max="15876" width="27.7109375" style="40" customWidth="1"/>
    <col min="15877" max="15877" width="15.140625" style="40" customWidth="1"/>
    <col min="15878" max="15878" width="15.28515625" style="40" customWidth="1"/>
    <col min="15879" max="15879" width="13.7109375" style="40" customWidth="1"/>
    <col min="15880" max="15881" width="8.85546875" style="40"/>
    <col min="15882" max="15882" width="15.28515625" style="40" customWidth="1"/>
    <col min="15883" max="15883" width="12.140625" style="40" customWidth="1"/>
    <col min="15884" max="15885" width="8.85546875" style="40"/>
    <col min="15886" max="15886" width="9" style="40" bestFit="1" customWidth="1"/>
    <col min="15887" max="16131" width="8.85546875" style="40"/>
    <col min="16132" max="16132" width="27.7109375" style="40" customWidth="1"/>
    <col min="16133" max="16133" width="15.140625" style="40" customWidth="1"/>
    <col min="16134" max="16134" width="15.28515625" style="40" customWidth="1"/>
    <col min="16135" max="16135" width="13.7109375" style="40" customWidth="1"/>
    <col min="16136" max="16137" width="8.85546875" style="40"/>
    <col min="16138" max="16138" width="15.28515625" style="40" customWidth="1"/>
    <col min="16139" max="16139" width="12.140625" style="40" customWidth="1"/>
    <col min="16140" max="16141" width="8.85546875" style="40"/>
    <col min="16142" max="16142" width="9" style="40" bestFit="1" customWidth="1"/>
    <col min="16143" max="16384" width="8.85546875" style="40"/>
  </cols>
  <sheetData>
    <row r="1" spans="1:9" customFormat="1" ht="15.75" x14ac:dyDescent="0.2">
      <c r="A1" s="64" t="s">
        <v>80</v>
      </c>
      <c r="B1" s="64"/>
      <c r="C1" s="64"/>
      <c r="D1" s="64"/>
      <c r="E1" s="64"/>
      <c r="F1" s="64"/>
      <c r="G1" s="65"/>
      <c r="H1" s="1"/>
      <c r="I1" s="1"/>
    </row>
    <row r="2" spans="1:9" customFormat="1" ht="27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38"/>
    </row>
    <row r="9" spans="1:9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59</v>
      </c>
      <c r="H9" s="4"/>
    </row>
    <row r="10" spans="1:9" s="1" customFormat="1" ht="15.75" x14ac:dyDescent="0.25">
      <c r="A10" s="121" t="s">
        <v>29</v>
      </c>
      <c r="B10" s="122"/>
      <c r="C10" s="122"/>
      <c r="D10" s="123"/>
      <c r="E10" s="61">
        <f>SUM(E11:E16)</f>
        <v>-777.67000000000007</v>
      </c>
      <c r="F10" s="61">
        <f>SUM(F11:F16)</f>
        <v>9409.61</v>
      </c>
      <c r="G10" s="61">
        <f>SUM(G11:G16)</f>
        <v>130003.28</v>
      </c>
      <c r="H10" s="4"/>
    </row>
    <row r="11" spans="1:9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3285.05</v>
      </c>
      <c r="G11" s="62">
        <v>40981.089999999997</v>
      </c>
      <c r="H11" s="4"/>
    </row>
    <row r="12" spans="1:9" s="1" customFormat="1" ht="15.75" x14ac:dyDescent="0.25">
      <c r="A12" s="112" t="s">
        <v>27</v>
      </c>
      <c r="B12" s="113"/>
      <c r="C12" s="113"/>
      <c r="D12" s="114"/>
      <c r="E12" s="62">
        <v>-617.86</v>
      </c>
      <c r="F12" s="62">
        <v>-452.93</v>
      </c>
      <c r="G12" s="62">
        <v>54314.53</v>
      </c>
      <c r="H12" s="4"/>
    </row>
    <row r="13" spans="1:9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1390.36</v>
      </c>
      <c r="G13" s="62">
        <v>18859.89</v>
      </c>
      <c r="H13" s="4"/>
    </row>
    <row r="14" spans="1:9" s="1" customFormat="1" ht="15.75" x14ac:dyDescent="0.25">
      <c r="A14" s="112" t="s">
        <v>25</v>
      </c>
      <c r="B14" s="113"/>
      <c r="C14" s="113"/>
      <c r="D14" s="114"/>
      <c r="E14" s="62">
        <v>-159.81</v>
      </c>
      <c r="F14" s="62">
        <v>1131.55</v>
      </c>
      <c r="G14" s="62">
        <v>17729.86</v>
      </c>
      <c r="H14" s="4"/>
    </row>
    <row r="15" spans="1:9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3458.77</v>
      </c>
      <c r="G15" s="62">
        <v>-8475.5</v>
      </c>
      <c r="H15" s="4"/>
    </row>
    <row r="16" spans="1:9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596.80999999999995</v>
      </c>
      <c r="G16" s="62">
        <v>6593.41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1969745.69</v>
      </c>
      <c r="F17" s="61">
        <v>2067823.2</v>
      </c>
      <c r="G17" s="61">
        <v>315446.94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168035.57</v>
      </c>
      <c r="F21" s="61">
        <f>SUM(F22:F25)</f>
        <v>167561.91999999998</v>
      </c>
      <c r="G21" s="61">
        <f>SUM(G22:G25)</f>
        <v>20040.48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34331.870000000003</v>
      </c>
      <c r="F22" s="62">
        <v>33639.410000000003</v>
      </c>
      <c r="G22" s="62">
        <v>981.82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>
        <v>10555.86</v>
      </c>
      <c r="F23" s="62">
        <v>10495.95</v>
      </c>
      <c r="G23" s="62">
        <v>1607.88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120612.96</v>
      </c>
      <c r="F24" s="62">
        <v>120393.56</v>
      </c>
      <c r="G24" s="62">
        <v>17166.419999999998</v>
      </c>
      <c r="H24" s="4"/>
    </row>
    <row r="25" spans="1:10" s="1" customFormat="1" ht="15.75" x14ac:dyDescent="0.25">
      <c r="A25" s="137" t="s">
        <v>63</v>
      </c>
      <c r="B25" s="138"/>
      <c r="C25" s="138"/>
      <c r="D25" s="139"/>
      <c r="E25" s="62">
        <v>2534.88</v>
      </c>
      <c r="F25" s="62">
        <v>3033</v>
      </c>
      <c r="G25" s="62">
        <v>284.36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81</v>
      </c>
      <c r="B30" s="96"/>
      <c r="C30" s="96"/>
      <c r="D30" s="96"/>
      <c r="E30" s="96"/>
      <c r="F30" s="12">
        <f>'2022'!F44</f>
        <v>1887453.4399999995</v>
      </c>
      <c r="G30" s="29"/>
      <c r="H30" s="4"/>
    </row>
    <row r="31" spans="1:10" s="1" customFormat="1" ht="13.35" customHeight="1" x14ac:dyDescent="0.2">
      <c r="A31" s="87" t="s">
        <v>65</v>
      </c>
      <c r="B31" s="88"/>
      <c r="C31" s="88"/>
      <c r="D31" s="88"/>
      <c r="E31" s="89"/>
      <c r="F31" s="93">
        <v>184340.68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66</v>
      </c>
      <c r="B33" s="88"/>
      <c r="C33" s="88"/>
      <c r="D33" s="88"/>
      <c r="E33" s="89"/>
      <c r="F33" s="93">
        <f>591204.99+293904.67</f>
        <v>885109.65999999992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67</v>
      </c>
      <c r="B35" s="85"/>
      <c r="C35" s="85"/>
      <c r="D35" s="85"/>
      <c r="E35" s="86"/>
      <c r="F35" s="3">
        <v>722903.26</v>
      </c>
      <c r="J35" s="4"/>
    </row>
    <row r="36" spans="1:10" s="1" customFormat="1" ht="15.75" x14ac:dyDescent="0.25">
      <c r="A36" s="98" t="s">
        <v>51</v>
      </c>
      <c r="B36" s="99"/>
      <c r="C36" s="99"/>
      <c r="D36" s="99"/>
      <c r="E36" s="100"/>
      <c r="F36" s="3">
        <f>F31+F33+F35</f>
        <v>1792353.5999999999</v>
      </c>
      <c r="G36" s="4"/>
      <c r="H36" s="4"/>
    </row>
    <row r="37" spans="1:10" s="1" customFormat="1" ht="15.75" x14ac:dyDescent="0.25">
      <c r="A37" s="57" t="s">
        <v>68</v>
      </c>
      <c r="B37" s="60"/>
      <c r="C37" s="60"/>
      <c r="D37" s="60"/>
      <c r="E37" s="60"/>
      <c r="F37" s="3">
        <f>F38+F39+F40</f>
        <v>231926.28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55174.59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176751.69</v>
      </c>
      <c r="G39" s="4"/>
      <c r="H39" s="4"/>
    </row>
    <row r="40" spans="1:10" s="1" customFormat="1" ht="15.75" hidden="1" x14ac:dyDescent="0.25">
      <c r="A40" s="131" t="s">
        <v>69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70</v>
      </c>
      <c r="B41" s="97"/>
      <c r="C41" s="97"/>
      <c r="D41" s="97"/>
      <c r="E41" s="97"/>
      <c r="F41" s="3">
        <f>F36+F37</f>
        <v>2024279.88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1969745.69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2067823.2</v>
      </c>
      <c r="G43" s="4"/>
      <c r="H43" s="4"/>
    </row>
    <row r="44" spans="1:10" s="1" customFormat="1" ht="15.75" x14ac:dyDescent="0.25">
      <c r="A44" s="129" t="s">
        <v>71</v>
      </c>
      <c r="B44" s="129"/>
      <c r="C44" s="129"/>
      <c r="D44" s="129"/>
      <c r="E44" s="129"/>
      <c r="F44" s="3">
        <f>F30+F42-F41</f>
        <v>1832919.2499999995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72</v>
      </c>
      <c r="B48" s="130"/>
      <c r="C48" s="130"/>
      <c r="D48" s="130"/>
      <c r="E48" s="130"/>
      <c r="F48" s="49">
        <f>F44-G17</f>
        <v>1517472.3099999996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2023-03-29T07:47:39Z</cp:lastPrinted>
  <dcterms:created xsi:type="dcterms:W3CDTF">2018-02-14T13:15:51Z</dcterms:created>
  <dcterms:modified xsi:type="dcterms:W3CDTF">2024-03-27T11:57:19Z</dcterms:modified>
</cp:coreProperties>
</file>